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F71" i="34"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s="1"/>
  <c r="B6334" i="106"/>
  <c r="D6334" i="106" s="1"/>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60" i="36"/>
  <c r="D74"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D109" i="5" s="1"/>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J13" i="4"/>
  <c r="B7042" i="106" s="1"/>
  <c r="D7042" i="106" s="1"/>
  <c r="K13" i="4"/>
  <c r="B3572" i="106" s="1"/>
  <c r="D3572" i="106" s="1"/>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6" i="34"/>
  <c r="F105" i="34"/>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J88" i="28" l="1"/>
  <c r="K16" i="11"/>
  <c r="B2055" i="106" s="1"/>
  <c r="D2055" i="106" s="1"/>
  <c r="L5" i="11"/>
  <c r="B2056" i="106" s="1"/>
  <c r="D2056" i="106" s="1"/>
  <c r="L13" i="11"/>
  <c r="B2060" i="106" s="1"/>
  <c r="D2060" i="106" s="1"/>
  <c r="F16" i="11"/>
  <c r="B2031" i="106" s="1"/>
  <c r="D2031" i="106" s="1"/>
  <c r="B283" i="106"/>
  <c r="D283" i="106" s="1"/>
  <c r="N23" i="3"/>
  <c r="B284" i="106" s="1"/>
  <c r="D284" i="106" s="1"/>
  <c r="D75" i="36"/>
  <c r="F19" i="7"/>
  <c r="B1792" i="106"/>
  <c r="D1792" i="106" s="1"/>
  <c r="F72" i="34"/>
  <c r="G14" i="4"/>
  <c r="B2609" i="106" s="1"/>
  <c r="D2609" i="106" s="1"/>
  <c r="B1473" i="106"/>
  <c r="D1473" i="106" s="1"/>
  <c r="K223" i="29"/>
  <c r="B1474" i="106" s="1"/>
  <c r="D1474" i="106" s="1"/>
  <c r="G12" i="4"/>
  <c r="B2607" i="106" s="1"/>
  <c r="D2607" i="106" s="1"/>
  <c r="B7074" i="106"/>
  <c r="D7074" i="106" s="1"/>
  <c r="F67" i="34"/>
  <c r="K178" i="29"/>
  <c r="F13" i="4" s="1"/>
  <c r="B2596" i="106" s="1"/>
  <c r="D2596" i="106" s="1"/>
  <c r="E29" i="108"/>
  <c r="G29" i="108"/>
  <c r="F61" i="34"/>
  <c r="F28" i="108"/>
  <c r="F40" i="108" s="1"/>
  <c r="G42" i="108" s="1"/>
  <c r="E28" i="108"/>
  <c r="B1241" i="106"/>
  <c r="D1241" i="106" s="1"/>
  <c r="E150" i="29"/>
  <c r="B1242" i="106" s="1"/>
  <c r="D1242" i="106" s="1"/>
  <c r="G39" i="108"/>
  <c r="G30" i="108"/>
  <c r="E30" i="108"/>
  <c r="F38" i="34"/>
  <c r="F34" i="34"/>
  <c r="G109" i="5"/>
  <c r="F109" i="5"/>
  <c r="F275" i="5" s="1"/>
  <c r="D7" i="7"/>
  <c r="B1763" i="106" s="1"/>
  <c r="D1763" i="106" s="1"/>
  <c r="K4" i="4"/>
  <c r="B3569" i="106" s="1"/>
  <c r="D3569" i="106" s="1"/>
  <c r="B6028" i="106"/>
  <c r="D6028" i="106" s="1"/>
  <c r="B5995" i="106"/>
  <c r="D5995" i="106" s="1"/>
  <c r="K275" i="5"/>
  <c r="B6023" i="106" s="1"/>
  <c r="D6023" i="106" s="1"/>
  <c r="K8" i="4"/>
  <c r="K10" i="4" s="1"/>
  <c r="B4130" i="106" s="1"/>
  <c r="D4130" i="106" s="1"/>
  <c r="E109" i="5"/>
  <c r="E4" i="4" s="1"/>
  <c r="B2630" i="106" s="1"/>
  <c r="D2630" i="106" s="1"/>
  <c r="D4" i="4"/>
  <c r="B2564" i="106" s="1"/>
  <c r="D2564" i="106" s="1"/>
  <c r="B5356" i="106"/>
  <c r="D5356" i="106" s="1"/>
  <c r="B5260" i="106"/>
  <c r="D5260" i="106" s="1"/>
  <c r="C172" i="5"/>
  <c r="B5214" i="106" s="1"/>
  <c r="D5214" i="106" s="1"/>
  <c r="F104" i="34"/>
  <c r="C109" i="5"/>
  <c r="B5121" i="106" s="1"/>
  <c r="D5121" i="106" s="1"/>
  <c r="I76" i="4"/>
  <c r="D59" i="36"/>
  <c r="D58" i="36"/>
  <c r="D53" i="36"/>
  <c r="B122" i="106"/>
  <c r="D122" i="106" s="1"/>
  <c r="B124" i="106"/>
  <c r="D124" i="106" s="1"/>
  <c r="D51" i="36"/>
  <c r="C41" i="3"/>
  <c r="B93" i="106" s="1"/>
  <c r="D93" i="106" s="1"/>
  <c r="D11" i="37"/>
  <c r="H29" i="118"/>
  <c r="K28" i="118" s="1"/>
  <c r="O27" i="118" s="1"/>
  <c r="O29" i="118"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B7270" i="106"/>
  <c r="C34" i="131"/>
  <c r="D30" i="36" l="1"/>
  <c r="B7760" i="106"/>
  <c r="D7760" i="106" s="1"/>
  <c r="L16" i="11"/>
  <c r="B2061" i="106" s="1"/>
  <c r="D2061" i="106" s="1"/>
  <c r="B1381" i="106"/>
  <c r="D1381" i="106" s="1"/>
  <c r="L114" i="29"/>
  <c r="C114" i="29"/>
  <c r="B757" i="106" s="1"/>
  <c r="D757" i="106" s="1"/>
  <c r="B6024" i="106"/>
  <c r="D6024" i="106" s="1"/>
  <c r="G4" i="4"/>
  <c r="B2603" i="106" s="1"/>
  <c r="D2603" i="106" s="1"/>
  <c r="F4" i="4"/>
  <c r="B2591" i="106" s="1"/>
  <c r="D2591" i="106" s="1"/>
  <c r="B5588" i="106"/>
  <c r="D5588" i="106" s="1"/>
  <c r="D19" i="7"/>
  <c r="B1775" i="106" s="1"/>
  <c r="D1775" i="106" s="1"/>
  <c r="B5527" i="106"/>
  <c r="D5527" i="106" s="1"/>
  <c r="C173" i="5"/>
  <c r="B5223" i="106" s="1"/>
  <c r="D5223" i="106" s="1"/>
  <c r="C4" i="4"/>
  <c r="B2551" i="106" s="1"/>
  <c r="D2551" i="106" s="1"/>
  <c r="B3318" i="106"/>
  <c r="D3318" i="106" s="1"/>
  <c r="I77" i="4"/>
  <c r="B3319" i="106" s="1"/>
  <c r="D3319"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D6" i="14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10" i="4" l="1"/>
  <c r="B4125" i="106" s="1"/>
  <c r="D4125" i="106"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<sst xmlns="http://schemas.openxmlformats.org/spreadsheetml/2006/main" count="5026" uniqueCount="2121">
  <si>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</si>
  <si>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</si>
  <si>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</si>
  <si>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</si>
  <si>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</si>
  <si>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</si>
  <si>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</si>
  <si>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</si>
  <si>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</si>
  <si>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</si>
  <si>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</si>
  <si>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</si>
  <si>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</si>
  <si>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</si>
  <si>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</si>
  <si>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</si>
  <si>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</si>
  <si>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</si>
  <si>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</si>
  <si>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</si>
  <si>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</si>
  <si>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</si>
  <si>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</si>
  <si>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</si>
  <si>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</si>
  <si>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</si>
  <si>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</si>
  <si>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</si>
  <si>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</si>
  <si>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</si>
  <si>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</si>
  <si>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</si>
  <si>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</si>
  <si>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</si>
  <si>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</si>
  <si>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</si>
  <si>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</si>
  <si>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</si>
  <si>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</si>
  <si>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</si>
  <si>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</si>
  <si>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</si>
  <si>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</si>
  <si>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</si>
  <si>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</si>
  <si>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</si>
  <si>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</si>
  <si>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</si>
  <si>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</si>
  <si>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</si>
  <si>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</si>
  <si>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</si>
  <si>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</si>
  <si>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</si>
  <si>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</si>
  <si>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</si>
  <si>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</si>
  <si>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</si>
  <si>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</si>
  <si>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</si>
  <si>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</si>
  <si>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</si>
  <si>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</si>
  <si>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</si>
  <si>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</si>
  <si>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</si>
  <si>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</si>
  <si>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</si>
  <si>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</si>
  <si>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</si>
  <si>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</si>
  <si>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</si>
  <si>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</si>
  <si>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</si>
  <si>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</si>
  <si>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</si>
  <si>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</si>
  <si>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</si>
  <si>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</si>
  <si>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</si>
  <si>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</si>
  <si>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</si>
  <si>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</si>
  <si>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</si>
  <si>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</si>
  <si>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</si>
  <si>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</si>
  <si>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</si>
  <si>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</si>
  <si>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</si>
  <si>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</si>
  <si>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</si>
  <si>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</si>
  <si>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</si>
  <si>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</si>
  <si>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</si>
  <si>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</si>
  <si>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</si>
  <si>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</si>
  <si>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</si>
  <si>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</si>
  <si>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</si>
  <si>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</si>
  <si>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</si>
  <si>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</si>
  <si>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</si>
  <si>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</si>
  <si>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</si>
  <si>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</si>
  <si>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</si>
  <si>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</si>
  <si>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</si>
  <si>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</si>
  <si>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</si>
  <si>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</si>
  <si>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</si>
  <si>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</si>
  <si>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</si>
  <si>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</si>
  <si>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</si>
  <si>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</si>
  <si>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</si>
  <si>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</si>
  <si>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</si>
  <si>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</si>
  <si>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</si>
  <si>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</si>
  <si>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</si>
  <si>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</si>
  <si>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</si>
  <si>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</si>
  <si>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</si>
  <si>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</si>
  <si>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</si>
  <si>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</si>
  <si>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</si>
  <si>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</si>
  <si>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</si>
  <si>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</si>
  <si>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</si>
  <si>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</si>
  <si>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</si>
  <si>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</si>
  <si>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</si>
  <si>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</si>
  <si>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</si>
  <si>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</si>
  <si>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</si>
  <si>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</si>
  <si>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</si>
  <si>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</si>
  <si>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</si>
  <si>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</si>
  <si>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</si>
  <si>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</si>
  <si>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</si>
  <si>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</si>
  <si>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</si>
  <si>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</si>
  <si>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</si>
  <si>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</si>
  <si>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</si>
  <si>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</si>
  <si>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</si>
  <si>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</si>
  <si>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</si>
  <si>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</si>
  <si>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</si>
  <si>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</si>
  <si>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</si>
  <si>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</si>
  <si>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</si>
  <si>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</si>
  <si>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</si>
  <si>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</si>
  <si>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</si>
  <si>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</si>
  <si>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</si>
  <si>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</si>
  <si>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</si>
  <si>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</si>
  <si>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</si>
  <si>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</si>
  <si>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</si>
  <si>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</si>
  <si>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</si>
  <si>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</si>
  <si>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</si>
  <si>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</si>
  <si>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</si>
  <si>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</si>
  <si>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</si>
  <si>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</si>
  <si>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</si>
  <si>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</si>
  <si>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</si>
  <si>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</si>
  <si>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</si>
  <si>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</si>
  <si>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</si>
  <si>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</si>
  <si>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</si>
  <si>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</si>
  <si>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</si>
  <si>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</si>
  <si>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</si>
  <si>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</si>
  <si>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</si>
  <si>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</si>
  <si>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</si>
  <si>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</si>
  <si>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</si>
  <si>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</si>
  <si>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</si>
  <si>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</si>
  <si>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</si>
  <si>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</si>
  <si>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</si>
  <si>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</si>
  <si>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</si>
  <si>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</si>
  <si>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</si>
  <si>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</si>
  <si>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</si>
  <si>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</si>
  <si>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</si>
  <si>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</si>
  <si>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</si>
  <si>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</si>
  <si>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</si>
  <si>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</si>
  <si>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</si>
  <si>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</si>
  <si>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</si>
  <si>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</si>
  <si>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</si>
  <si>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</si>
  <si>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</si>
  <si>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</si>
  <si>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</si>
  <si>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</si>
  <si>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</si>
  <si>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</si>
  <si>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</si>
  <si>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</si>
  <si>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</si>
  <si>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</si>
  <si>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</si>
  <si>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</si>
  <si>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</si>
  <si>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</si>
  <si>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</si>
  <si>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</si>
  <si>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</si>
  <si>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</si>
  <si>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</si>
  <si>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</si>
  <si>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</si>
  <si>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</si>
  <si>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</si>
  <si>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</si>
  <si>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</si>
  <si>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</si>
  <si>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</si>
  <si>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</si>
  <si>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</si>
  <si>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</si>
  <si>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</si>
  <si>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</si>
  <si>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</si>
  <si>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</si>
  <si>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</si>
  <si>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</si>
  <si>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</si>
  <si>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</si>
  <si>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</si>
  <si>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</si>
  <si>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</si>
  <si>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</si>
  <si>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</si>
  <si>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</si>
  <si>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</si>
  <si>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</si>
  <si>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</si>
  <si>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</si>
  <si>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</si>
  <si>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</si>
  <si>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</si>
  <si>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</si>
  <si>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</si>
  <si>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</si>
  <si>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</si>
  <si>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</si>
  <si>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</si>
  <si>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</si>
  <si>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</si>
  <si>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</si>
  <si>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</si>
  <si>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</si>
  <si>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</si>
  <si>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</si>
  <si>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</si>
  <si>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</si>
  <si>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</si>
  <si>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</si>
  <si>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</si>
  <si>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</si>
  <si>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</si>
  <si>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</si>
  <si>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</si>
  <si>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</si>
  <si>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</si>
  <si>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</si>
  <si>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</si>
  <si>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</si>
  <si>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</si>
  <si>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</si>
  <si>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</si>
  <si>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</si>
  <si>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</si>
  <si>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</si>
  <si>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</si>
  <si>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</si>
  <si>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</si>
  <si>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</si>
  <si>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</si>
  <si>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</si>
  <si>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</si>
  <si>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</si>
  <si>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</si>
  <si>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</si>
  <si>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</si>
  <si>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</si>
  <si>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</si>
  <si>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</si>
  <si>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</si>
  <si>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</si>
  <si>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</si>
  <si>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</si>
  <si>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</si>
  <si>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</si>
  <si>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</si>
  <si>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</si>
  <si>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</si>
  <si>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</si>
  <si>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</si>
  <si>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</si>
  <si>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</si>
  <si>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</si>
  <si>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</si>
  <si>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</si>
  <si>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</si>
  <si>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</si>
  <si>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</si>
  <si>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</si>
  <si>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</si>
  <si>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</si>
  <si>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</si>
  <si>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</si>
  <si>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</si>
  <si>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</si>
  <si>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</si>
  <si>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</si>
  <si>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</si>
  <si>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</si>
  <si>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</si>
  <si>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</si>
  <si>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</si>
  <si>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</si>
  <si>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</si>
  <si>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</si>
  <si>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</si>
  <si>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</si>
  <si>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</si>
  <si>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</si>
  <si>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</si>
  <si>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</si>
  <si>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</si>
  <si>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</si>
  <si>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</si>
  <si>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</si>
  <si>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</si>
  <si>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</si>
  <si>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</si>
  <si>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</si>
  <si>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</si>
  <si>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</si>
  <si>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</si>
  <si>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</si>
  <si>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</si>
  <si>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</si>
  <si>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</si>
  <si>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</si>
  <si>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</si>
  <si>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</si>
  <si>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</si>
  <si>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</si>
  <si>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</si>
  <si>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</si>
  <si>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</si>
  <si>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</si>
  <si>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</si>
  <si>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</si>
  <si>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</si>
  <si>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</si>
  <si>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</si>
  <si>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</si>
  <si>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</si>
  <si>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</si>
  <si>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</si>
  <si>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</si>
  <si>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</si>
  <si>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</si>
  <si>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</si>
  <si>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</si>
  <si>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</si>
  <si>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</si>
  <si>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</si>
  <si>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</si>
  <si>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</si>
  <si>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</si>
  <si>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</si>
  <si>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</si>
  <si>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</si>
  <si>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</si>
  <si>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</si>
  <si>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</si>
  <si>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</si>
  <si>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</si>
  <si>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</si>
  <si>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</si>
  <si>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</si>
  <si>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</si>
  <si>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</si>
  <si>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</si>
  <si>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</si>
  <si>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</si>
  <si>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</si>
  <si>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</si>
  <si>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</si>
  <si>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</si>
  <si>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</si>
  <si>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</si>
  <si>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</si>
  <si>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</si>
  <si>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</si>
  <si>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</si>
  <si>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</si>
  <si>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</si>
  <si>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</si>
  <si>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</si>
  <si>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</si>
  <si>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</si>
  <si>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</si>
  <si>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</si>
  <si>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</si>
  <si>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</si>
  <si>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</si>
  <si>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</si>
  <si>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</si>
  <si>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</si>
  <si>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</si>
  <si>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</si>
  <si>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</si>
  <si>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</si>
  <si>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</si>
  <si>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</si>
  <si>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</si>
  <si>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</si>
  <si>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</si>
  <si>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</si>
  <si>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</si>
  <si>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</si>
  <si>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</si>
  <si>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</si>
  <si>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</si>
  <si>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</si>
  <si>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</si>
  <si>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</si>
  <si>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</si>
  <si>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</si>
  <si>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</si>
  <si>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</si>
  <si>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</si>
  <si>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</si>
  <si>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</si>
  <si>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</si>
  <si>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</si>
  <si>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</si>
  <si>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</si>
  <si>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</si>
  <si>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</si>
  <si>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</si>
  <si>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</si>
  <si>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</si>
  <si>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</si>
  <si>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</si>
  <si>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</si>
  <si>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</si>
  <si>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</si>
  <si>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</si>
  <si>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</si>
  <si>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</si>
  <si>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</si>
  <si>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</si>
  <si>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</si>
  <si>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</si>
  <si>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</si>
  <si>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</si>
  <si>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</si>
  <si>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</si>
  <si>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</si>
  <si>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</si>
  <si>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</si>
  <si>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</si>
  <si>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</si>
  <si>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</si>
  <si>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</si>
  <si>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</si>
  <si>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</si>
  <si>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</si>
  <si>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</si>
  <si>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</si>
  <si>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</si>
  <si>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</si>
  <si>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</si>
  <si>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</si>
  <si>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</si>
  <si>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</si>
  <si>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</si>
  <si>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</si>
  <si>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</si>
  <si>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</si>
  <si>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</si>
  <si>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</si>
  <si>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</si>
  <si>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</si>
  <si>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</si>
  <si>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</si>
  <si>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</si>
  <si>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</si>
  <si>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</si>
  <si>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</si>
  <si>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</si>
  <si>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</si>
  <si>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</si>
  <si>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</si>
  <si>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</si>
  <si>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</si>
  <si>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</si>
  <si>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</si>
  <si>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</si>
  <si>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</si>
  <si>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</si>
  <si>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</si>
  <si>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</si>
  <si>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</si>
  <si>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</si>
  <si>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</si>
  <si>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</si>
  <si>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</si>
  <si>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</si>
  <si>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</si>
  <si>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</si>
  <si>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</si>
  <si>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</si>
  <si>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</si>
  <si>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</si>
  <si>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</si>
  <si>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</si>
  <si>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</si>
  <si>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</si>
  <si>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</si>
  <si>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</si>
  <si>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</si>
  <si>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</si>
  <si>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</si>
  <si>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</si>
  <si>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</si>
  <si>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</si>
  <si>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</si>
  <si>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</si>
  <si>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</si>
  <si>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</si>
  <si>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</si>
  <si>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</si>
  <si>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</si>
  <si>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</si>
  <si>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</si>
  <si>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</si>
  <si>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</si>
  <si>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</si>
  <si>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</si>
  <si>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</si>
  <si>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</si>
  <si>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</si>
  <si>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</si>
  <si>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</si>
  <si>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</si>
  <si>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</si>
  <si>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</si>
  <si>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</si>
  <si>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</si>
  <si>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</si>
  <si>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</si>
  <si>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</si>
  <si>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</si>
  <si>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</si>
  <si>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</si>
  <si>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</si>
  <si>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</si>
  <si>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</si>
  <si>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</si>
  <si>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</si>
  <si>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</si>
  <si>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</si>
  <si>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</si>
  <si>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</si>
  <si>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</si>
  <si>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</si>
  <si>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</si>
  <si>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</si>
  <si>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</si>
  <si>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</si>
  <si>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</si>
  <si>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</si>
  <si>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</si>
  <si>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</si>
  <si>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</si>
  <si>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</si>
  <si>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</si>
  <si>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</si>
  <si>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</si>
  <si>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</si>
  <si>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</si>
  <si>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</si>
  <si>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</si>
  <si>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</si>
  <si>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</si>
  <si>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</si>
  <si>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</si>
  <si>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</si>
  <si>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</si>
  <si>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</si>
  <si>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</si>
  <si>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</si>
  <si>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</si>
  <si>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</si>
  <si>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</si>
  <si>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</si>
  <si>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</si>
  <si>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</si>
  <si>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</si>
  <si>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</si>
  <si>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</si>
  <si>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</si>
  <si>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</si>
  <si>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</si>
  <si>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</si>
  <si>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</si>
  <si>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</si>
  <si>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</si>
  <si>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</si>
  <si>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</si>
  <si>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</si>
  <si>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</si>
  <si>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</si>
  <si>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</si>
  <si>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</si>
  <si>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</si>
  <si>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</si>
  <si>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</si>
  <si>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</si>
  <si>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</si>
  <si>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</si>
  <si>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</si>
  <si>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</si>
  <si>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</si>
  <si>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</si>
  <si>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</si>
  <si>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</si>
  <si>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</si>
  <si>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</si>
  <si>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</si>
  <si>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</si>
  <si>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</si>
  <si>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</si>
  <si>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</si>
  <si>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</si>
  <si>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</si>
  <si>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</si>
  <si>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</si>
  <si>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</si>
  <si>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</si>
  <si>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</si>
  <si>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</si>
  <si>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</si>
  <si>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</si>
  <si>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</si>
  <si>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</si>
  <si>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</si>
  <si>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</si>
  <si>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</si>
  <si>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</si>
  <si>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</si>
  <si>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</si>
  <si>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</si>
  <si>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</si>
  <si>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</si>
  <si>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</si>
  <si>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</si>
  <si>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</si>
  <si>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</si>
  <si>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</si>
  <si>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</si>
  <si>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</si>
  <si>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</si>
  <si>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</si>
  <si>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</si>
  <si>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</si>
  <si>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</si>
  <si>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</si>
  <si>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</si>
  <si>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</si>
  <si>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</si>
  <si>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</si>
  <si>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</si>
  <si>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</si>
  <si>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</si>
  <si>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</si>
  <si>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</si>
  <si>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</si>
  <si>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</si>
  <si>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</si>
  <si>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</si>
  <si>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</si>
  <si>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</si>
  <si>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</si>
  <si>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</si>
  <si>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</si>
  <si>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</si>
  <si>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</si>
  <si>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</si>
  <si>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</si>
  <si>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</si>
  <si>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</si>
  <si>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</si>
  <si>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</si>
  <si>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</si>
  <si>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</si>
  <si>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</si>
  <si>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</si>
  <si>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</si>
  <si>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</si>
  <si>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</si>
  <si>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</si>
  <si>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</si>
  <si>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</si>
  <si>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</si>
  <si>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</si>
  <si>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</si>
  <si>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</si>
  <si>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</si>
  <si>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</si>
  <si>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</si>
  <si>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</si>
  <si>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</si>
  <si>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</si>
  <si>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</si>
  <si>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</si>
  <si>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</si>
  <si>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</si>
  <si>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</si>
  <si>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</si>
  <si>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</si>
  <si>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</si>
  <si>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</si>
  <si>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</si>
  <si>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</si>
  <si>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</si>
  <si>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</si>
  <si>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</si>
  <si>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</si>
  <si>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</si>
  <si>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</si>
  <si>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</si>
  <si>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</si>
  <si>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</si>
  <si>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</si>
  <si>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</si>
  <si>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</si>
  <si>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</si>
  <si>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</si>
  <si>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</si>
  <si>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</si>
  <si>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</si>
  <si>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</si>
  <si>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</si>
  <si>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</si>
  <si>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</si>
  <si>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</si>
  <si>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</si>
  <si>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</si>
  <si>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</si>
  <si>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</si>
  <si>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</si>
  <si>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</si>
  <si>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</si>
  <si>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</si>
  <si>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</si>
  <si>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</si>
  <si>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</si>
  <si>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</si>
  <si>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</si>
  <si>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</si>
  <si>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</si>
  <si>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</si>
  <si>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</si>
  <si>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</si>
  <si>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</si>
  <si>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</si>
  <si>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</si>
  <si>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</si>
  <si>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</si>
  <si>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</si>
  <si>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</si>
  <si>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</si>
  <si>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</si>
  <si>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</si>
  <si>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</si>
  <si>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</si>
  <si>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</si>
  <si>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</si>
  <si>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</si>
  <si>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</si>
  <si>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</si>
  <si>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</si>
  <si>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</si>
  <si>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</si>
  <si>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</si>
  <si>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</si>
  <si>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</si>
  <si>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</si>
  <si>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</si>
  <si>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</si>
  <si>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</si>
  <si>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</si>
  <si>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</si>
  <si>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</si>
  <si>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</si>
  <si>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</si>
  <si>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</si>
  <si>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</si>
  <si>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</si>
  <si>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</si>
  <si>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</si>
  <si>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</si>
  <si>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</si>
  <si>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</si>
  <si>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</si>
  <si>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</si>
  <si>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</si>
  <si>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</si>
  <si>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</si>
  <si>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</si>
  <si>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</si>
  <si>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</si>
  <si>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</si>
  <si>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</si>
  <si>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</si>
  <si>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</si>
  <si>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</si>
  <si>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</si>
  <si>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</si>
  <si>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</si>
  <si>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</si>
  <si>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</si>
  <si>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</si>
  <si>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</si>
  <si>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</si>
  <si>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</si>
  <si>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</si>
  <si>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</si>
  <si>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</si>
  <si>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</si>
  <si>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</si>
  <si>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</si>
  <si>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</si>
  <si>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</si>
  <si>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</si>
  <si>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</si>
  <si>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</si>
  <si>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</si>
  <si>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</si>
  <si>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</si>
  <si>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</si>
  <si>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</si>
  <si>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</si>
  <si>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</si>
  <si>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</si>
  <si>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</si>
  <si>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</si>
  <si>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</si>
  <si>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</si>
  <si>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</si>
  <si>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</si>
  <si>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</si>
  <si>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</si>
  <si>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</si>
  <si>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</si>
  <si>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</si>
  <si>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</si>
  <si>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</si>
  <si>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</si>
  <si>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</si>
  <si>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</si>
  <si>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</si>
  <si>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</si>
  <si>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</si>
  <si>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</si>
  <si>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</si>
  <si>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</si>
  <si>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</si>
  <si>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</si>
  <si>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</si>
  <si>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</si>
  <si>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</si>
  <si>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</si>
  <si>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</si>
  <si>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</si>
  <si>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</si>
  <si>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</si>
  <si>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</si>
  <si>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</si>
  <si>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</si>
  <si>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</si>
  <si>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</si>
  <si>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</si>
  <si>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</si>
  <si>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</si>
  <si>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</si>
  <si>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</si>
  <si>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</si>
  <si>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</si>
  <si>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</si>
  <si>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</si>
  <si>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</si>
  <si>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</si>
  <si>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</si>
  <si>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</si>
  <si>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</si>
  <si>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</si>
  <si>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</si>
  <si>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</si>
  <si>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</si>
  <si>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</si>
  <si>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</si>
  <si>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</si>
  <si>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</si>
  <si>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</si>
  <si>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</si>
  <si>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</si>
  <si>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</si>
  <si>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</si>
  <si>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</si>
  <si>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</si>
  <si>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</si>
  <si>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</si>
  <si>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</si>
  <si>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</si>
  <si>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</si>
  <si>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</si>
  <si>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</si>
  <si>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</si>
  <si>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</si>
  <si>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</si>
  <si>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</si>
  <si>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</si>
  <si>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</si>
  <si>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</si>
  <si>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</si>
  <si>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</si>
  <si>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</si>
  <si>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</si>
  <si>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</si>
  <si>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</si>
  <si>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</si>
  <si>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</si>
  <si>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</si>
  <si>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</si>
  <si>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</si>
  <si>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</si>
  <si>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</si>
  <si>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</si>
  <si>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</si>
  <si>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</si>
  <si>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</si>
  <si>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</si>
  <si>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</si>
  <si>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</si>
  <si>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</si>
  <si>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</si>
  <si>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</si>
  <si>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</si>
  <si>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</si>
  <si>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</si>
  <si>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</si>
  <si>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</si>
  <si>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</si>
  <si>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</si>
  <si>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</si>
  <si>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</si>
  <si>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</si>
  <si>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</si>
  <si>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</si>
  <si>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</si>
  <si>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</si>
  <si>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</si>
  <si>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</si>
  <si>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</si>
  <si>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</si>
  <si>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</si>
  <si>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</si>
  <si>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</si>
  <si>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</si>
  <si>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</si>
  <si>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</si>
  <si>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</si>
  <si>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</si>
  <si>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</si>
  <si>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</si>
  <si>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</si>
  <si>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</si>
  <si>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</si>
  <si>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</si>
  <si>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</si>
  <si>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</si>
  <si>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</si>
  <si>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</si>
  <si>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</si>
  <si>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</si>
  <si>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</si>
  <si>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</si>
  <si>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</si>
  <si>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</si>
  <si>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</si>
  <si>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</si>
  <si>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</si>
  <si>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</si>
  <si>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</si>
  <si>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</si>
  <si>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</si>
  <si>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</si>
  <si>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</si>
  <si>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</si>
  <si>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</si>
  <si>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</si>
  <si>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</si>
  <si>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</si>
  <si>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</si>
  <si>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</si>
  <si>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</si>
  <si>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</si>
  <si>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</si>
  <si>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</si>
  <si>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</si>
  <si>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</si>
  <si>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</si>
  <si>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</si>
  <si>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</si>
  <si>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</si>
  <si>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</si>
  <si>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</si>
  <si>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</si>
  <si>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</si>
  <si>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</si>
  <si>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</si>
  <si>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</si>
  <si>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</si>
  <si>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</si>
  <si>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</si>
  <si>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</si>
  <si>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</si>
  <si>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</si>
  <si>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</si>
  <si>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</si>
  <si>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</si>
  <si>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</si>
  <si>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</si>
  <si>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</si>
  <si>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</si>
  <si>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</si>
  <si>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</si>
  <si>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</si>
  <si>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</si>
  <si>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</si>
  <si>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</si>
  <si>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</si>
  <si>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</si>
  <si>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</si>
  <si>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</si>
  <si>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</si>
  <si>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</si>
  <si>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</si>
  <si>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</si>
  <si>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</si>
  <si>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</si>
  <si>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</si>
  <si>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</si>
  <si>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</si>
  <si>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</si>
  <si>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</si>
  <si>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</si>
  <si>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</si>
  <si>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</si>
  <si>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</si>
  <si>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</si>
  <si>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</si>
  <si>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</si>
  <si>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</si>
  <si>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</si>
  <si>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</si>
  <si>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</si>
  <si>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</si>
  <si>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</si>
  <si>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</si>
  <si>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</si>
  <si>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</si>
  <si>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</si>
  <si>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</si>
  <si>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</si>
  <si>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</si>
  <si>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</si>
  <si>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</si>
  <si>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</si>
  <si>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</si>
  <si>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</si>
  <si>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</si>
  <si>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</si>
  <si>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</si>
  <si>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</si>
  <si>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</si>
  <si>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</si>
  <si>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</si>
  <si>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</si>
  <si>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</si>
  <si>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</si>
  <si>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</si>
  <si>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</si>
  <si>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</si>
  <si>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</si>
  <si>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</si>
  <si>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</si>
  <si>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</si>
  <si>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</si>
  <si>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</si>
  <si>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</si>
  <si>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</si>
  <si>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</si>
  <si>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</si>
  <si>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</si>
  <si>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</si>
  <si>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</si>
  <si>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</si>
  <si>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</si>
  <si>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</si>
  <si>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</si>
  <si>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</si>
  <si>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</si>
  <si>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</si>
  <si>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</si>
  <si>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</si>
  <si>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</si>
  <si>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</si>
  <si>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</si>
  <si>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</si>
  <si>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</si>
  <si>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</si>
  <si>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</si>
  <si>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</si>
  <si>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</si>
  <si>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</si>
  <si>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</si>
  <si>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</si>
  <si>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</si>
  <si>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</si>
  <si>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</si>
  <si>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</si>
  <si>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</si>
  <si>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</si>
  <si>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</si>
  <si>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</si>
  <si>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</si>
  <si>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</si>
  <si>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</si>
  <si>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</si>
  <si>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</si>
  <si>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</si>
  <si>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</si>
  <si>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</si>
  <si>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</si>
  <si>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</si>
  <si>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</si>
  <si>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</si>
  <si>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</si>
  <si>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</si>
  <si>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</si>
  <si>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</si>
  <si>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</si>
  <si>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</si>
  <si>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</si>
  <si>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</si>
  <si>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</si>
  <si>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</si>
  <si>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</si>
  <si>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</si>
  <si>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</si>
  <si>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</si>
  <si>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</si>
  <si>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</si>
  <si>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</si>
  <si>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</si>
  <si>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</si>
  <si>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</si>
  <si>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</si>
  <si>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</si>
  <si>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</si>
  <si>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</si>
  <si>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</si>
  <si>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</si>
  <si>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</si>
  <si>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</si>
  <si>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</si>
  <si>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</si>
  <si>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</si>
  <si>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</si>
  <si>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</si>
  <si>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</si>
  <si>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</si>
  <si>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</si>
  <si>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</si>
  <si>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</si>
  <si>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</si>
  <si>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</si>
  <si>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</si>
  <si>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</si>
  <si>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</si>
  <si>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</si>
  <si>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</si>
  <si>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</si>
  <si>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</si>
  <si>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</si>
  <si>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</si>
  <si>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</si>
  <si>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</si>
  <si>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</si>
  <si>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</si>
  <si>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</si>
  <si>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</si>
  <si>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</si>
  <si>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</si>
  <si>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</si>
  <si>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</si>
  <si>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</si>
  <si>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</si>
  <si>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</si>
  <si>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</si>
  <si>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</si>
  <si>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</si>
  <si>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</si>
  <si>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</si>
  <si>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</si>
  <si>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</si>
  <si>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</si>
  <si>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</si>
  <si>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</si>
  <si>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</si>
  <si>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</si>
  <si>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</si>
  <si>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</si>
  <si>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</si>
  <si>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</si>
  <si>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</si>
  <si>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</si>
  <si>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</si>
  <si>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</si>
  <si>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</si>
  <si>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</si>
  <si>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</si>
  <si>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</si>
  <si>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</si>
  <si>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</si>
  <si>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</si>
  <si>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</si>
  <si>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</si>
  <si>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</si>
  <si>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</si>
  <si>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</si>
  <si>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</si>
  <si>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</si>
  <si>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</si>
  <si>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</si>
  <si>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</si>
  <si>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</si>
  <si>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</si>
  <si>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</si>
  <si>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</si>
  <si>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</si>
  <si>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</si>
  <si>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</si>
  <si>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</si>
  <si>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</si>
  <si>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</si>
  <si>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</si>
  <si>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</si>
  <si>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</si>
  <si>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</si>
  <si>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</si>
  <si>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</si>
  <si>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</si>
  <si>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</si>
  <si>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</si>
  <si>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</si>
  <si>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</si>
  <si>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</si>
  <si>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</si>
  <si>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</si>
  <si>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</si>
  <si>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</si>
  <si>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</si>
  <si>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</si>
  <si>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</si>
  <si>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</si>
  <si>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</si>
  <si>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</si>
  <si>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</si>
  <si>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</si>
  <si>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</si>
  <si>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</si>
  <si>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</si>
  <si>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</si>
  <si>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</si>
  <si>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</si>
  <si>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</si>
  <si>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</si>
  <si>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</si>
  <si>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</si>
  <si>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</si>
  <si>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</si>
  <si>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</si>
  <si>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</si>
  <si>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</si>
  <si>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</si>
  <si>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</si>
  <si>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</si>
  <si>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</si>
  <si>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</si>
  <si>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</si>
  <si>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</si>
  <si>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</si>
  <si>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</si>
  <si>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</si>
  <si>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</si>
  <si>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</si>
  <si>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</si>
  <si>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</si>
  <si>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</si>
  <si>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</si>
  <si>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</si>
  <si>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</si>
  <si>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</si>
  <si>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</si>
  <si>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</si>
  <si>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</si>
  <si>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</si>
  <si>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</si>
  <si>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</si>
  <si>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</si>
  <si>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</si>
  <si>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</si>
  <si>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</si>
  <si>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</si>
  <si>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</si>
  <si>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</si>
  <si>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</si>
  <si>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</si>
  <si>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</si>
  <si>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</si>
  <si>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</si>
  <si>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</si>
  <si>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</si>
  <si>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</si>
  <si>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</si>
  <si>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</si>
  <si>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</si>
  <si>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</si>
  <si>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</si>
  <si>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</si>
  <si>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</si>
  <si>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</si>
  <si>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</si>
  <si>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</si>
  <si>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</si>
  <si>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</si>
  <si>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</si>
  <si>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</si>
  <si>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</si>
  <si>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</si>
  <si>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</si>
  <si>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</si>
  <si>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</si>
  <si>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</si>
  <si>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</si>
  <si>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</si>
  <si>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</si>
  <si>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</si>
  <si>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</si>
  <si>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</si>
  <si>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</si>
  <si>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</si>
  <si>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</si>
  <si>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</si>
  <si>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</si>
  <si>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</si>
  <si>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</si>
  <si>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</si>
  <si>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</si>
  <si>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</si>
  <si>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</si>
  <si>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</si>
  <si>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</si>
  <si>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</si>
  <si>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</si>
  <si>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</si>
  <si>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</si>
  <si>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</si>
  <si>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</si>
  <si>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</si>
  <si>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</si>
  <si>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</si>
  <si>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</si>
  <si>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</si>
  <si>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</si>
  <si>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</si>
  <si>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</si>
  <si>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</si>
  <si>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</si>
  <si>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</si>
  <si>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</si>
  <si>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</si>
  <si>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</si>
  <si>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</si>
  <si>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</si>
  <si>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</si>
  <si>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</si>
  <si>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</si>
  <si>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</si>
  <si>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</si>
  <si>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</si>
  <si>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</si>
  <si>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</si>
  <si>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</si>
  <si>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</si>
  <si>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</si>
  <si>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</si>
  <si>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</si>
  <si>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</si>
  <si>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</si>
  <si>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</si>
  <si>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</si>
  <si>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</si>
  <si>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</si>
  <si>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</si>
  <si>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</si>
  <si>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</si>
  <si>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</si>
  <si>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</si>
  <si>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</si>
  <si>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</si>
  <si>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</si>
  <si>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</si>
  <si>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</si>
  <si>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</si>
  <si>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</si>
  <si>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</si>
  <si>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</si>
  <si>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</si>
  <si>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</si>
  <si>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</si>
  <si>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</si>
  <si>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</si>
  <si>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</si>
  <si>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</si>
  <si>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</si>
  <si>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</si>
  <si>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</si>
  <si>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</si>
  <si>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</si>
  <si>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</si>
  <si>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</si>
  <si>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</si>
  <si>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</si>
  <si>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</si>
  <si>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</si>
  <si>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</si>
  <si>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</si>
  <si>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</si>
  <si>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</si>
  <si>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</si>
  <si>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</si>
  <si>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</si>
  <si>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</si>
  <si>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</si>
  <si>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</si>
  <si>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</si>
  <si>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</si>
  <si>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</si>
  <si>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</si>
  <si>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</si>
  <si>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</si>
  <si>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</si>
  <si>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</si>
  <si>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</si>
  <si>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</si>
  <si>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</si>
  <si>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</si>
  <si>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</si>
  <si>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</si>
  <si>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</si>
  <si>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</si>
  <si>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</si>
  <si>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</si>
  <si>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</si>
  <si>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</si>
  <si>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</si>
  <si>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</si>
  <si>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</si>
  <si>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</si>
  <si>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</si>
  <si>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</si>
  <si>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</si>
  <si>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</si>
  <si>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</si>
  <si>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</si>
  <si>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</si>
  <si>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</si>
  <si>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</si>
  <si>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</si>
  <si>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</si>
  <si>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</si>
  <si>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</si>
  <si>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</si>
  <si>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</si>
  <si>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</si>
  <si>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</si>
  <si>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</si>
  <si>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</si>
  <si>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</si>
  <si>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</si>
  <si>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</si>
  <si>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</si>
  <si>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</si>
  <si>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</si>
  <si>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</si>
  <si>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</si>
  <si>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</si>
  <si>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</si>
  <si>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</si>
  <si>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</si>
  <si>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</si>
  <si>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</si>
  <si>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</si>
  <si>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</si>
  <si>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</si>
  <si>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</si>
  <si>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</si>
  <si>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</si>
  <si>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</si>
  <si>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</si>
  <si>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</si>
  <si>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</si>
  <si>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</si>
  <si>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</si>
  <si>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</si>
  <si>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</si>
  <si>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</si>
  <si>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</si>
  <si>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</si>
  <si>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</si>
  <si>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</si>
  <si>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</si>
  <si>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</si>
  <si>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</si>
  <si>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</si>
  <si>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</si>
  <si>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</si>
  <si>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</si>
  <si>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</si>
  <si>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</si>
  <si>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</si>
  <si>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</si>
  <si>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</si>
  <si>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</si>
  <si>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</si>
  <si>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</si>
  <si>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</si>
  <si>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</si>
  <si>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</si>
  <si>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</si>
  <si>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</si>
  <si>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</si>
  <si>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</si>
  <si>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</si>
  <si>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</si>
  <si>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</si>
  <si>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</si>
  <si>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</si>
  <si>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</si>
  <si>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</si>
  <si>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</si>
  <si>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</si>
  <si>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</si>
  <si>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</si>
  <si>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</si>
  <si>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</si>
  <si>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</si>
  <si>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</si>
  <si>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</si>
  <si>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</si>
  <si>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</si>
  <si>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</si>
  <si>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</si>
  <si>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</si>
  <si>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</si>
  <si>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</si>
  <si>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</si>
  <si>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</si>
  <si>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</si>
  <si>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</si>
  <si>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</si>
  <si>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</si>
  <si>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</si>
  <si>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</si>
  <si>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</si>
  <si>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</si>
  <si>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</si>
  <si>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</si>
  <si>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</si>
  <si>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</si>
  <si>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</si>
  <si>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</si>
  <si>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</si>
  <si>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</si>
  <si>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</si>
  <si>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</si>
  <si>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</si>
  <si>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</si>
  <si>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</si>
  <si>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</si>
  <si>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</si>
  <si>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</si>
  <si>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</si>
  <si>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</si>
  <si>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</si>
  <si>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</si>
  <si>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</si>
  <si>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</si>
  <si>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</si>
  <si>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</si>
  <si>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</si>
  <si>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</si>
  <si>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</si>
  <si>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</si>
  <si>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</si>
  <si>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</si>
  <si>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</si>
  <si>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</si>
  <si>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</si>
  <si>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</si>
  <si>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</si>
  <si>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</si>
  <si>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</si>
  <si>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</si>
  <si>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</si>
  <si>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</si>
  <si>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</si>
  <si>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</si>
  <si>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</si>
  <si>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</si>
  <si>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</si>
  <si>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</si>
  <si>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</si>
  <si>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</si>
  <si>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</si>
  <si>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</si>
  <si>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</si>
  <si>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</si>
  <si>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</si>
  <si>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</si>
  <si>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</si>
  <si>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</si>
  <si>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</si>
  <si>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</si>
  <si>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</si>
  <si>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</si>
  <si>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</si>
  <si>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</si>
  <si>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</si>
  <si>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</si>
  <si>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</si>
  <si>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</si>
  <si>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</si>
  <si>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</si>
  <si>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</si>
  <si>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</si>
  <si>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</si>
  <si>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</si>
  <si>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</si>
  <si>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</si>
  <si>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</si>
  <si>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</si>
  <si>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</si>
  <si>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</si>
  <si>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</si>
  <si>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</si>
  <si>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</si>
  <si>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</si>
  <si>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</si>
  <si>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</si>
  <si>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</si>
  <si>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</si>
  <si>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</si>
  <si>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</si>
  <si>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</si>
  <si>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</si>
  <si>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</si>
  <si>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</si>
  <si>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</si>
  <si>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</si>
  <si>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</si>
  <si>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</si>
  <si>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</si>
  <si>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</si>
  <si>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</si>
  <si>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</si>
  <si>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</si>
  <si>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</si>
  <si>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</si>
  <si>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</si>
  <si>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</si>
  <si>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</si>
  <si>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</si>
  <si>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</si>
  <si>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</si>
  <si>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</si>
  <si>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</si>
  <si>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</si>
  <si>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</si>
  <si>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</si>
  <si>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</si>
  <si>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</si>
  <si>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</si>
  <si>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</si>
  <si>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</si>
  <si>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</si>
  <si>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</si>
  <si>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</si>
  <si>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</si>
  <si>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</si>
  <si>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</si>
  <si>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</si>
  <si>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</si>
  <si>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</si>
  <si>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</si>
  <si>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</si>
  <si>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</si>
  <si>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</si>
  <si>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</si>
  <si>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</si>
  <si>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</si>
  <si>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</si>
  <si>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</si>
  <si>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</si>
  <si>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</si>
  <si>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</si>
  <si>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</si>
  <si>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</si>
  <si>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</si>
  <si>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</si>
  <si>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</si>
  <si>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</si>
  <si>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</si>
  <si>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</si>
  <si>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</si>
  <si>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</si>
  <si>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</si>
  <si>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</si>
  <si>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</si>
  <si>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</si>
  <si>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</si>
  <si>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</si>
  <si>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</si>
  <si>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</si>
  <si>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</si>
  <si>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</si>
  <si>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</si>
  <si>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</si>
  <si>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</si>
  <si>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</si>
  <si>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</si>
  <si>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</si>
  <si>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</si>
  <si>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</si>
  <si>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</si>
  <si>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</si>
  <si>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</si>
  <si>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</si>
  <si>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</si>
  <si>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</si>
  <si>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</si>
  <si>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</si>
  <si>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</si>
  <si>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</si>
  <si>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</si>
  <si>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</si>
  <si>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</si>
  <si>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</si>
  <si>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</si>
  <si>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</si>
  <si>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</si>
  <si>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</si>
  <si>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</si>
  <si>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</si>
  <si>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</si>
  <si>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</si>
  <si>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</si>
  <si>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</si>
  <si>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</si>
  <si>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</si>
  <si>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</si>
  <si>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</si>
  <si>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</si>
  <si>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</si>
  <si>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</si>
  <si>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</si>
  <si>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</si>
  <si>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</si>
  <si>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</si>
  <si>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</si>
  <si>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</si>
  <si>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</si>
  <si>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</si>
  <si>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</si>
  <si>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</si>
  <si>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</si>
  <si>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</si>
  <si>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</si>
  <si>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</si>
  <si>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</si>
  <si>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</si>
  <si>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</si>
  <si>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</si>
  <si>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</si>
  <si>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</si>
  <si>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</si>
  <si>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</si>
  <si>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</si>
  <si>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</si>
  <si>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</si>
  <si>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</si>
  <si>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</si>
  <si>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</si>
  <si>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</si>
  <si>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</si>
  <si>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</si>
  <si>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</si>
  <si>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</si>
  <si>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</si>
  <si>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</si>
  <si>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</si>
  <si>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</si>
  <si>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</si>
  <si>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</si>
  <si>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</si>
  <si>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</si>
  <si>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</si>
  <si>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</si>
  <si>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</si>
  <si>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</si>
  <si>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</si>
  <si>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</si>
  <si>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</si>
  <si>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</si>
  <si>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</si>
  <si>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</si>
  <si>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</si>
  <si>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</si>
  <si>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</si>
  <si>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</si>
  <si>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</si>
  <si>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</si>
  <si>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</si>
  <si>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</si>
  <si>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</si>
  <si>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</si>
  <si>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</si>
  <si>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</si>
  <si>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</si>
  <si>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</si>
  <si>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</si>
  <si>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</si>
  <si>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</si>
  <si>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</si>
  <si>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</si>
  <si>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</si>
  <si>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</si>
  <si>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</si>
  <si>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</si>
  <si>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</si>
  <si>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</si>
  <si>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</si>
  <si>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</si>
  <si>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</si>
  <si>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</si>
  <si>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</si>
  <si>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</si>
  <si>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</si>
  <si>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</si>
  <si>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</si>
  <si>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</si>
  <si>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</si>
  <si>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</si>
  <si>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</si>
  <si>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</si>
  <si>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</si>
  <si>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</si>
  <si>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</si>
  <si>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</si>
  <si>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</si>
  <si>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</si>
  <si>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</si>
  <si>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</si>
  <si>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</si>
  <si>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</si>
  <si>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</si>
  <si>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</si>
  <si>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</si>
  <si>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</si>
  <si>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</si>
  <si>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</si>
  <si>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</si>
  <si>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</si>
  <si>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</si>
  <si>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</si>
  <si>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</si>
  <si>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</si>
  <si>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</si>
  <si>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</si>
  <si>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</si>
  <si>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</si>
  <si>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</si>
  <si>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</si>
  <si>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</si>
  <si>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</si>
  <si>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</si>
  <si>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</si>
  <si>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</si>
  <si>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</si>
  <si>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</si>
  <si>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</si>
  <si>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</si>
  <si>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</si>
  <si>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</si>
  <si>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</si>
  <si>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</si>
  <si>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</si>
  <si>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</si>
  <si>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</si>
  <si>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</si>
  <si>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</si>
  <si>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</si>
  <si>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</si>
  <si>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</si>
  <si>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</si>
  <si>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</si>
  <si>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</si>
  <si>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</si>
  <si>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</si>
  <si>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</si>
  <si>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</si>
  <si>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</si>
  <si>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</si>
  <si>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</si>
  <si>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</si>
  <si>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</si>
  <si>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</si>
  <si>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</si>
  <si>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</si>
  <si>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</si>
  <si>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</si>
  <si>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</si>
  <si>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</si>
  <si>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</si>
  <si>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</si>
  <si>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</si>
  <si>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</si>
  <si>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</si>
  <si>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</si>
  <si>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</si>
  <si>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</si>
  <si>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</si>
  <si>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</si>
  <si>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</si>
  <si>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</si>
  <si>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</si>
  <si>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</si>
  <si>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</si>
  <si>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</si>
  <si>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</si>
  <si>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</si>
  <si>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</si>
  <si>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</si>
  <si>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</si>
  <si>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</si>
  <si>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</si>
  <si>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</si>
  <si>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</si>
  <si>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</si>
  <si>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</si>
  <si>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</si>
  <si>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</si>
  <si>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</si>
  <si>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</si>
  <si>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</si>
  <si>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</si>
  <si>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</si>
  <si>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</si>
  <si>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</si>
  <si>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</si>
  <si>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</si>
  <si>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</si>
  <si>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</si>
  <si>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</si>
  <si>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</si>
  <si>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</si>
  <si>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</si>
  <si>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</si>
  <si>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</si>
  <si>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</si>
  <si>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</si>
  <si>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</si>
  <si>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</si>
  <si>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</si>
  <si>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</si>
  <si>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</si>
  <si>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</si>
  <si>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</si>
  <si>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</si>
  <si>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</si>
  <si>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</si>
  <si>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</si>
  <si>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</si>
  <si>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</si>
  <si>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</si>
  <si>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</si>
  <si>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</si>
  <si>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</si>
  <si>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</si>
  <si>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</si>
  <si>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</si>
  <si>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</si>
  <si>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</si>
  <si>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</si>
  <si>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</si>
  <si>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</si>
  <si>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</si>
  <si>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</si>
  <si>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</si>
  <si>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</si>
  <si>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</si>
  <si>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</si>
  <si>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</si>
  <si>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</si>
  <si>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</si>
  <si>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</si>
  <si>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</si>
  <si>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</si>
  <si>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</si>
  <si>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</si>
  <si>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</si>
  <si>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</si>
  <si>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</si>
  <si>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</si>
  <si>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</si>
  <si>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</si>
  <si>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8940 W. 24th Street</t>
  </si>
  <si>
    <t>North Riverside</t>
  </si>
  <si>
    <t>Evans, Marshall and Pease, P.C.</t>
  </si>
  <si>
    <t>Jeffery M. Rollefson, CPA</t>
  </si>
  <si>
    <t>1875 Hicks Road</t>
  </si>
  <si>
    <t>Rolling Meadows</t>
  </si>
  <si>
    <t>847-221-5700</t>
  </si>
  <si>
    <t>847-221-5701</t>
  </si>
  <si>
    <t>060-003973</t>
  </si>
  <si>
    <t>jeff@empcpa.com</t>
  </si>
  <si>
    <t>Daniel Coglianese</t>
  </si>
  <si>
    <t>708-450-3930</t>
  </si>
  <si>
    <t>708-450-8566</t>
  </si>
  <si>
    <t>Limited School Bond - 2009A</t>
  </si>
  <si>
    <t>Working Cash Bond - 2012A</t>
  </si>
  <si>
    <t>Refunding Bond - 2012B</t>
  </si>
  <si>
    <t>Ref/Working Cash Bond - 2014</t>
  </si>
  <si>
    <t>Capital Leases</t>
  </si>
  <si>
    <t>Various</t>
  </si>
  <si>
    <t>1,3</t>
  </si>
  <si>
    <t>Revolving Technology Loan</t>
  </si>
  <si>
    <t>Proviso Township School Treasurer</t>
  </si>
  <si>
    <t>LaGrange Area District for Special Education</t>
  </si>
  <si>
    <t>Proviso Township School Treasurer - Bookkeeping</t>
  </si>
  <si>
    <t>On tab "Revs 9-14", cell F11 contains a negative amount for tax revenues; this results from tax refunds and appeals for property taxes.</t>
  </si>
  <si>
    <t>Komarek SD 94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</si>
</sst>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4" t="s">
        <v>2093</v>
      </c>
      <c r="C5" s="179" t="s">
        <v>1083</v>
      </c>
      <c r="D5" s="364"/>
      <c r="E5" s="364"/>
      <c r="H5" s="193"/>
      <c r="I5" s="2140" t="s">
        <v>788</v>
      </c>
      <c r="J5" s="2085"/>
      <c r="K5" s="2085"/>
      <c r="L5" s="2085"/>
      <c r="M5" s="2085"/>
      <c r="N5" s="2085"/>
      <c r="O5" s="2085"/>
      <c r="P5" s="2085"/>
      <c r="Q5" s="2085"/>
      <c r="R5" s="2085"/>
      <c r="S5" s="2085"/>
    </row>
    <row r="6" spans="1:28" ht="14.1" customHeight="1" x14ac:dyDescent="0.2">
      <c r="B6" s="444"/>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0"/>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1" t="s">
        <v>2093</v>
      </c>
      <c r="P12" s="380" t="s">
        <v>226</v>
      </c>
      <c r="Q12" s="345"/>
      <c r="R12" s="184"/>
      <c r="S12" s="184"/>
      <c r="T12" s="365" t="s">
        <v>305</v>
      </c>
      <c r="U12" s="272"/>
      <c r="V12" s="272"/>
      <c r="W12" s="272"/>
      <c r="X12" s="272"/>
      <c r="Y12" s="200"/>
      <c r="Z12" s="200"/>
      <c r="AA12" s="201"/>
    </row>
    <row r="13" spans="1:28" ht="13.5" customHeight="1" x14ac:dyDescent="0.2">
      <c r="A13" s="2101">
        <v>6016094002</v>
      </c>
      <c r="B13" s="2102"/>
      <c r="C13" s="2102"/>
      <c r="D13" s="2102"/>
      <c r="E13" s="2102"/>
      <c r="F13" s="2102"/>
      <c r="G13" s="2102"/>
      <c r="H13" s="2103"/>
      <c r="I13" s="185"/>
      <c r="J13" s="184"/>
      <c r="K13" s="182"/>
      <c r="L13" s="184"/>
      <c r="M13" s="184"/>
      <c r="N13" s="184"/>
      <c r="O13" s="184"/>
      <c r="P13" s="184"/>
      <c r="Q13" s="184"/>
      <c r="R13" s="184"/>
      <c r="S13" s="184"/>
      <c r="T13" s="2106" t="s">
        <v>2097</v>
      </c>
      <c r="U13" s="2107"/>
      <c r="V13" s="2107"/>
      <c r="W13" s="2107"/>
      <c r="X13" s="2107"/>
      <c r="Y13" s="2108"/>
      <c r="Z13" s="2108"/>
      <c r="AA13" s="210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2098</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2120</v>
      </c>
      <c r="B17" s="2129"/>
      <c r="C17" s="2129"/>
      <c r="D17" s="2129"/>
      <c r="E17" s="2129"/>
      <c r="F17" s="2129"/>
      <c r="G17" s="2129"/>
      <c r="H17" s="2130"/>
      <c r="T17" s="2116" t="s">
        <v>2099</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3" t="s">
        <v>785</v>
      </c>
      <c r="AA18" s="201"/>
    </row>
    <row r="19" spans="1:27" ht="13.5" customHeight="1" x14ac:dyDescent="0.2">
      <c r="A19" s="2099" t="s">
        <v>2095</v>
      </c>
      <c r="B19" s="2100"/>
      <c r="C19" s="2100"/>
      <c r="D19" s="2100"/>
      <c r="E19" s="2100"/>
      <c r="F19" s="2100"/>
      <c r="G19" s="2100"/>
      <c r="H19" s="2098"/>
      <c r="I19" s="184"/>
      <c r="J19" s="379"/>
      <c r="K19" s="195"/>
      <c r="L19" s="193"/>
      <c r="M19" s="658" t="s">
        <v>360</v>
      </c>
      <c r="P19" s="181"/>
      <c r="Q19" s="181"/>
      <c r="R19" s="181"/>
      <c r="S19" s="185"/>
      <c r="T19" s="2099" t="s">
        <v>2100</v>
      </c>
      <c r="U19" s="2097"/>
      <c r="V19" s="2097"/>
      <c r="W19" s="2098"/>
      <c r="X19" s="2114" t="s">
        <v>2033</v>
      </c>
      <c r="Y19" s="2115"/>
      <c r="Z19" s="2112">
        <v>60008</v>
      </c>
      <c r="AA19" s="211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2101</v>
      </c>
      <c r="U21" s="2067"/>
      <c r="V21" s="2067"/>
      <c r="W21" s="2067"/>
      <c r="X21" s="2080" t="s">
        <v>2102</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4" t="s">
        <v>1631</v>
      </c>
      <c r="Z22" s="200"/>
      <c r="AA22" s="201"/>
    </row>
    <row r="23" spans="1:27" ht="13.5" customHeight="1" x14ac:dyDescent="0.2">
      <c r="A23" s="2119"/>
      <c r="B23" s="2120"/>
      <c r="C23" s="2120"/>
      <c r="D23" s="2120"/>
      <c r="E23" s="2120"/>
      <c r="F23" s="2120"/>
      <c r="G23" s="2120"/>
      <c r="H23" s="2121"/>
      <c r="T23" s="2066" t="s">
        <v>2103</v>
      </c>
      <c r="U23" s="2067"/>
      <c r="V23" s="2067"/>
      <c r="W23" s="2067"/>
      <c r="X23" s="2077">
        <v>42736</v>
      </c>
      <c r="Y23" s="2078"/>
      <c r="Z23" s="2078"/>
      <c r="AA23" s="2079"/>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6">
        <v>60546</v>
      </c>
      <c r="B25" s="2097"/>
      <c r="C25" s="2097"/>
      <c r="D25" s="2097"/>
      <c r="E25" s="2097"/>
      <c r="F25" s="2097"/>
      <c r="G25" s="2097"/>
      <c r="H25" s="2098"/>
      <c r="I25" s="659"/>
      <c r="J25" s="204"/>
      <c r="K25" s="204"/>
      <c r="L25" s="204"/>
      <c r="M25" s="204"/>
      <c r="N25" s="204"/>
      <c r="O25" s="204"/>
      <c r="P25" s="204"/>
      <c r="Q25" s="204"/>
      <c r="R25" s="204"/>
      <c r="S25" s="205"/>
      <c r="T25" s="2063" t="s">
        <v>2104</v>
      </c>
      <c r="U25" s="2064"/>
      <c r="V25" s="2064"/>
      <c r="W25" s="2064"/>
      <c r="X25" s="2064"/>
      <c r="Y25" s="2064"/>
      <c r="Z25" s="2064"/>
      <c r="AA25" s="20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1" t="s">
        <v>2006</v>
      </c>
      <c r="J27" s="2127"/>
      <c r="K27" s="2127"/>
      <c r="L27" s="2127"/>
      <c r="M27" s="2127"/>
      <c r="N27" s="2127"/>
      <c r="O27" s="2127"/>
      <c r="P27" s="2127"/>
      <c r="Q27" s="2127"/>
      <c r="R27" s="2127"/>
      <c r="S27" s="2128"/>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2093</v>
      </c>
      <c r="F29" s="1564" t="s">
        <v>1629</v>
      </c>
      <c r="G29" s="660"/>
      <c r="I29" s="275"/>
      <c r="J29" s="391"/>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391"/>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1" t="s">
        <v>2093</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66"/>
      <c r="B38" s="2129"/>
      <c r="C38" s="2129"/>
      <c r="D38" s="2129"/>
      <c r="E38" s="2129"/>
      <c r="F38" s="2097"/>
      <c r="G38" s="2097"/>
      <c r="H38" s="2098"/>
      <c r="I38" s="2145" t="s">
        <v>2105</v>
      </c>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c r="B42" s="2097"/>
      <c r="C42" s="2098"/>
      <c r="D42" s="2114"/>
      <c r="E42" s="2097"/>
      <c r="F42" s="2097"/>
      <c r="G42" s="2097"/>
      <c r="H42" s="2098"/>
      <c r="I42" s="2071" t="s">
        <v>2106</v>
      </c>
      <c r="J42" s="2069"/>
      <c r="K42" s="2069"/>
      <c r="L42" s="2069"/>
      <c r="M42" s="2069"/>
      <c r="N42" s="2069"/>
      <c r="O42" s="2070"/>
      <c r="P42" s="2068" t="s">
        <v>2107</v>
      </c>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0"/>
      <c r="D3" s="716"/>
      <c r="E3" s="403"/>
    </row>
    <row r="4" spans="1:9" x14ac:dyDescent="0.2">
      <c r="A4" s="7"/>
      <c r="B4" s="398"/>
      <c r="C4" s="2167" t="s">
        <v>497</v>
      </c>
      <c r="D4" s="2168"/>
      <c r="E4" s="2168"/>
      <c r="F4" s="2168"/>
      <c r="G4" s="2168"/>
      <c r="H4" s="2168"/>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1" t="s">
        <v>2093</v>
      </c>
      <c r="C51" s="626">
        <v>22</v>
      </c>
      <c r="D51" s="390" t="s">
        <v>1864</v>
      </c>
      <c r="E51" s="27"/>
      <c r="F51" s="1608"/>
      <c r="G51" s="1783" t="s">
        <v>1863</v>
      </c>
      <c r="H51" s="2032">
        <v>33512</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2" t="s">
        <v>1637</v>
      </c>
      <c r="B68" s="2165"/>
      <c r="C68" s="2165"/>
      <c r="D68" s="2165"/>
      <c r="E68" s="2166"/>
      <c r="F68" s="2166"/>
      <c r="G68" s="2166"/>
      <c r="H68" s="2166"/>
      <c r="I68" s="2166"/>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v>42611</v>
      </c>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v>32886</v>
      </c>
      <c r="F83" s="1724">
        <v>23</v>
      </c>
      <c r="G83" s="1724">
        <v>10493</v>
      </c>
      <c r="H83" s="1724">
        <v>2157</v>
      </c>
      <c r="I83" s="1724">
        <v>15861</v>
      </c>
      <c r="J83" s="1753">
        <f>SUM(E83:I83)</f>
        <v>61420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61420</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8"/>
      <c r="C100" s="2179"/>
      <c r="D100" s="2179"/>
      <c r="E100" s="2179"/>
      <c r="F100" s="2179"/>
      <c r="G100" s="2179"/>
      <c r="H100" s="2180"/>
      <c r="I100" s="1534"/>
    </row>
    <row r="101" spans="1:9" s="33" customFormat="1" ht="11.25" customHeight="1" x14ac:dyDescent="0.2">
      <c r="A101" s="1577"/>
      <c r="B101" s="2157"/>
      <c r="C101" s="2158"/>
      <c r="D101" s="2158"/>
      <c r="E101" s="2158"/>
      <c r="F101" s="2158"/>
      <c r="G101" s="2158"/>
      <c r="H101" s="2159"/>
      <c r="I101" s="1534"/>
    </row>
    <row r="102" spans="1:9" s="33" customFormat="1" ht="11.25" customHeight="1" x14ac:dyDescent="0.2">
      <c r="A102" s="1577"/>
      <c r="B102" s="2157"/>
      <c r="C102" s="2158"/>
      <c r="D102" s="2158"/>
      <c r="E102" s="2158"/>
      <c r="F102" s="2158"/>
      <c r="G102" s="2158"/>
      <c r="H102" s="2159"/>
      <c r="I102" s="1534"/>
    </row>
    <row r="103" spans="1:9" s="33" customFormat="1" x14ac:dyDescent="0.2">
      <c r="A103" s="1577"/>
      <c r="B103" s="2157"/>
      <c r="C103" s="2158"/>
      <c r="D103" s="2158"/>
      <c r="E103" s="2158"/>
      <c r="F103" s="2158"/>
      <c r="G103" s="2158"/>
      <c r="H103" s="2159"/>
      <c r="I103" s="1534"/>
    </row>
    <row r="104" spans="1:9" s="33" customFormat="1" ht="11.25" customHeight="1" x14ac:dyDescent="0.2">
      <c r="A104" s="1577"/>
      <c r="B104" s="2157"/>
      <c r="C104" s="2158"/>
      <c r="D104" s="2158"/>
      <c r="E104" s="2158"/>
      <c r="F104" s="2158"/>
      <c r="G104" s="2158"/>
      <c r="H104" s="2159"/>
      <c r="I104" s="1534"/>
    </row>
    <row r="105" spans="1:9" s="33" customFormat="1" ht="11.25" customHeight="1" x14ac:dyDescent="0.2">
      <c r="A105" s="1577"/>
      <c r="B105" s="2157"/>
      <c r="C105" s="2158"/>
      <c r="D105" s="2158"/>
      <c r="E105" s="2158"/>
      <c r="F105" s="2158"/>
      <c r="G105" s="2158"/>
      <c r="H105" s="2159"/>
      <c r="I105" s="1534"/>
    </row>
    <row r="106" spans="1:9" s="33" customFormat="1" ht="11.25" customHeight="1" x14ac:dyDescent="0.2">
      <c r="A106" s="1577"/>
      <c r="B106" s="2157"/>
      <c r="C106" s="2158"/>
      <c r="D106" s="2158"/>
      <c r="E106" s="2158"/>
      <c r="F106" s="2158"/>
      <c r="G106" s="2158"/>
      <c r="H106" s="2159"/>
      <c r="I106" s="1534"/>
    </row>
    <row r="107" spans="1:9" s="33" customFormat="1" ht="11.25" customHeight="1" x14ac:dyDescent="0.2">
      <c r="A107" s="1577"/>
      <c r="B107" s="2157"/>
      <c r="C107" s="2158"/>
      <c r="D107" s="2158"/>
      <c r="E107" s="2158"/>
      <c r="F107" s="2158"/>
      <c r="G107" s="2158"/>
      <c r="H107" s="2159"/>
      <c r="I107" s="1572"/>
    </row>
    <row r="108" spans="1:9" s="33" customFormat="1" ht="11.25" customHeight="1" x14ac:dyDescent="0.2">
      <c r="A108" s="1577"/>
      <c r="B108" s="2157"/>
      <c r="C108" s="2158"/>
      <c r="D108" s="2158"/>
      <c r="E108" s="2158"/>
      <c r="F108" s="2158"/>
      <c r="G108" s="2158"/>
      <c r="H108" s="2159"/>
      <c r="I108" s="1534"/>
    </row>
    <row r="109" spans="1:9" s="33" customFormat="1" ht="11.25" customHeight="1" x14ac:dyDescent="0.2">
      <c r="A109" s="1577"/>
      <c r="B109" s="2157"/>
      <c r="C109" s="2158"/>
      <c r="D109" s="2158"/>
      <c r="E109" s="2158"/>
      <c r="F109" s="2158"/>
      <c r="G109" s="2158"/>
      <c r="H109" s="2159"/>
      <c r="I109" s="1534"/>
    </row>
    <row r="110" spans="1:9" s="33" customFormat="1" ht="11.25" customHeight="1" x14ac:dyDescent="0.2">
      <c r="A110" s="1577"/>
      <c r="B110" s="2183"/>
      <c r="C110" s="2184"/>
      <c r="D110" s="2184"/>
      <c r="E110" s="2184"/>
      <c r="F110" s="2184"/>
      <c r="G110" s="2184"/>
      <c r="H110" s="218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6" t="s">
        <v>2097</v>
      </c>
      <c r="D112" s="2186"/>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7" t="s">
        <v>1646</v>
      </c>
      <c r="D115" s="2188"/>
      <c r="E115" s="2189"/>
      <c r="F115" s="2189"/>
      <c r="G115" s="2189"/>
      <c r="H115" s="218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122559940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2.6266999999999999E-2</v>
      </c>
      <c r="E10" s="100" t="s">
        <v>1186</v>
      </c>
      <c r="F10" s="471">
        <v>4.0340000000000003E-3</v>
      </c>
      <c r="G10" s="100" t="s">
        <v>1186</v>
      </c>
      <c r="H10" s="471">
        <v>4.8700000000000002E-4</v>
      </c>
      <c r="I10" s="100" t="s">
        <v>1187</v>
      </c>
      <c r="J10" s="472">
        <f>ROUND(D10+F10+H10,5)</f>
        <v>3.0790000000000001E-2</v>
      </c>
      <c r="K10" s="93"/>
      <c r="L10" s="471">
        <v>0</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5812031</v>
      </c>
      <c r="E16" s="100"/>
      <c r="F16" s="82">
        <f>SUM('Acct Summary 7-8'!C17,'Acct Summary 7-8'!D17,'Acct Summary 7-8'!F17)</f>
        <v>6631717</v>
      </c>
      <c r="G16" s="100"/>
      <c r="H16" s="82">
        <f>SUM(D16-F16)</f>
        <v>-819686</v>
      </c>
      <c r="I16" s="93"/>
      <c r="J16" s="82">
        <f>SUM('Acct Summary 7-8'!C81,'Acct Summary 7-8'!D81,'Acct Summary 7-8'!F81,'Acct Summary 7-8'!I81)</f>
        <v>3379765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5" t="s">
        <v>689</v>
      </c>
      <c r="D31" s="63" t="s">
        <v>1262</v>
      </c>
      <c r="E31" s="93"/>
      <c r="F31" s="93"/>
      <c r="G31" s="101"/>
      <c r="H31" s="253">
        <f>IF(B31="X",(J7*0.069),IF(B32="X",(J7*0.138),"Enter x in a.or b."))</f>
        <v>8456635.8600000013</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4540011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Komarek SD 94</v>
      </c>
      <c r="E7" s="136"/>
      <c r="G7" s="137"/>
      <c r="H7" s="138"/>
      <c r="I7" s="138"/>
      <c r="J7" s="138"/>
      <c r="K7" s="138"/>
      <c r="L7"/>
      <c r="M7"/>
      <c r="N7"/>
      <c r="O7"/>
      <c r="P7"/>
    </row>
    <row r="8" spans="1:18" ht="12.75" x14ac:dyDescent="0.2">
      <c r="A8"/>
      <c r="B8"/>
      <c r="C8" s="134" t="s">
        <v>1341</v>
      </c>
      <c r="D8" s="139">
        <f>COVER!A13</f>
        <v>6016094002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3379765</v>
      </c>
      <c r="I12" s="1161"/>
      <c r="J12" s="1161"/>
      <c r="K12" s="1162">
        <f>TRUNC((H12/H13*100000),5)/100000</f>
        <v>0.59693957119999996</v>
      </c>
      <c r="L12" s="1163"/>
      <c r="M12" s="102" t="s">
        <v>1364</v>
      </c>
      <c r="N12" s="102"/>
      <c r="O12" s="1164">
        <v>0.35</v>
      </c>
      <c r="P12" s="154"/>
      <c r="Q12" s="154"/>
    </row>
    <row r="13" spans="1:18" s="156" customFormat="1" ht="11.25" x14ac:dyDescent="0.2">
      <c r="A13" s="154"/>
      <c r="B13" s="1158"/>
      <c r="C13" s="2207" t="s">
        <v>1638</v>
      </c>
      <c r="D13" s="2208"/>
      <c r="E13" s="154"/>
      <c r="F13" s="327" t="s">
        <v>930</v>
      </c>
      <c r="G13" s="1159"/>
      <c r="H13" s="1160">
        <f>SUM('Acct Summary 7-8'!C8+'Acct Summary 7-8'!D8+'Acct Summary 7-8'!F8+'Acct Summary 7-8'!I8)+H14</f>
        <v>5661821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-150210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8"/>
      <c r="C17" s="154" t="s">
        <v>935</v>
      </c>
      <c r="D17" s="154"/>
      <c r="E17" s="154"/>
      <c r="F17" s="154" t="s">
        <v>523</v>
      </c>
      <c r="G17" s="1159"/>
      <c r="H17" s="1160">
        <f>SUM('Acct Summary 7-8'!C17+'Acct Summary 7-8'!D17+'Acct Summary 7-8'!F17)</f>
        <v>6631717</v>
      </c>
      <c r="I17" s="1161"/>
      <c r="J17" s="1167"/>
      <c r="K17" s="1162">
        <f>TRUNC((H17/H18*100000),5)/100000</f>
        <v>1.1713046032000001</v>
      </c>
      <c r="L17" s="1163"/>
      <c r="M17" s="1123" t="s">
        <v>1392</v>
      </c>
      <c r="O17" s="1168" t="str">
        <f>IF(AND(O16="2", J20 &gt; 2),"1",IF(AND(O16 = "1", J20 &gt; 2),"2",IF(AND(O16="1", J20 &gt;1),"1","0")))</f>
        <v>1</v>
      </c>
      <c r="P17" s="154"/>
    </row>
    <row r="18" spans="1:18" s="156" customFormat="1" ht="11.25" x14ac:dyDescent="0.2">
      <c r="A18" s="154"/>
      <c r="B18" s="1158"/>
      <c r="C18" s="2207" t="s">
        <v>1630</v>
      </c>
      <c r="D18" s="2208"/>
      <c r="E18" s="154"/>
      <c r="F18" s="1146" t="s">
        <v>931</v>
      </c>
      <c r="G18" s="1159"/>
      <c r="H18" s="1160">
        <f>SUM('Acct Summary 7-8'!C8+'Acct Summary 7-8'!D8+'Acct Summary 7-8'!F8+'Acct Summary 7-8'!I8)+H19</f>
        <v>5661821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-150210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2.9009118999999997</v>
      </c>
      <c r="K20" s="1162">
        <f>IF(K17&lt;=1,"0",IF(AND(O16="2", J20 &gt; 2),TRUNC(((K12-0.1)/(K17-1)*100),5)/100,IF(AND(O16 = "1", J20 &gt; 2),TRUNC(((K12-0.1)/(K17-1)*100),5)/100,IF(AND(O16="1", J20 &gt;1),TRUNC(((K12-0.1)/(K17-1)*100),5)/100,""))))</f>
        <v>2.9009118999999997</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04" t="s">
        <v>1766</v>
      </c>
      <c r="D24" s="2204"/>
      <c r="E24" s="154"/>
      <c r="F24" s="154" t="s">
        <v>524</v>
      </c>
      <c r="G24" s="1159"/>
      <c r="H24" s="1160">
        <f>SUM('Assets-Liab 5-6'!C4+'Assets-Liab 5-6'!D4+'Assets-Liab 5-6'!F4+'Assets-Liab 5-6'!I4+'Assets-Liab 5-6'!C5+'Assets-Liab 5-6'!D5+'Assets-Liab 5-6'!F5+'Assets-Liab 5-6'!I5)</f>
        <v>1949714</v>
      </c>
      <c r="I24" s="683"/>
      <c r="J24" s="683"/>
      <c r="K24" s="1171">
        <f>TRUNC(((H24/H25*100000)/100000),2)</f>
        <v>105.83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18421.436109999999</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3207577.4697099999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8"/>
      <c r="C32" s="154" t="s">
        <v>1013</v>
      </c>
      <c r="D32" s="154"/>
      <c r="E32" s="154"/>
      <c r="F32" s="154"/>
      <c r="G32" s="1159"/>
      <c r="H32" s="1160">
        <f>'FP Info 3'!H37</f>
        <v>4540011</v>
      </c>
      <c r="I32" s="1169"/>
      <c r="J32" s="1169"/>
      <c r="K32" s="1171">
        <f>TRUNC(100-((((H32/H33*100))*100)/100),2)</f>
        <v>46.31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8456635.8600000013</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5" sqref="A5:E5"/>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1007023</v>
      </c>
      <c r="D4" s="411">
        <v>591286</v>
      </c>
      <c r="E4" s="411">
        <v>403630</v>
      </c>
      <c r="F4" s="411">
        <v>206823</v>
      </c>
      <c r="G4" s="411">
        <v>159085</v>
      </c>
      <c r="H4" s="411"/>
      <c r="I4" s="411">
        <v>144582</v>
      </c>
      <c r="J4" s="435"/>
      <c r="K4" s="411">
        <v>1379</v>
      </c>
      <c r="L4" s="411">
        <v>35327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1795881</v>
      </c>
      <c r="D6" s="411">
        <v>266249</v>
      </c>
      <c r="E6" s="411">
        <v>193341</v>
      </c>
      <c r="F6" s="411">
        <v>28785</v>
      </c>
      <c r="G6" s="438">
        <v>74452</v>
      </c>
      <c r="H6" s="438"/>
      <c r="I6" s="411"/>
      <c r="J6" s="690"/>
      <c r="K6" s="438"/>
      <c r="L6" s="480"/>
      <c r="M6" s="432"/>
      <c r="N6" s="481"/>
    </row>
    <row r="7" spans="1:14" ht="13.5" customHeight="1" x14ac:dyDescent="0.2">
      <c r="A7" s="475" t="s">
        <v>494</v>
      </c>
      <c r="B7" s="40">
        <v>140</v>
      </c>
      <c r="C7" s="1056"/>
      <c r="D7" s="435"/>
      <c r="E7" s="435"/>
      <c r="F7" s="435"/>
      <c r="G7" s="435"/>
      <c r="H7" s="435"/>
      <c r="I7" s="435">
        <v>800000</v>
      </c>
      <c r="J7" s="435"/>
      <c r="K7" s="435"/>
      <c r="L7" s="506"/>
      <c r="M7" s="432"/>
      <c r="N7" s="481"/>
    </row>
    <row r="8" spans="1:14" ht="13.5" customHeight="1" x14ac:dyDescent="0.2">
      <c r="A8" s="475" t="s">
        <v>309</v>
      </c>
      <c r="B8" s="40">
        <v>150</v>
      </c>
      <c r="C8" s="1056">
        <v>58570</v>
      </c>
      <c r="D8" s="435"/>
      <c r="E8" s="435"/>
      <c r="F8" s="435">
        <v>10516</v>
      </c>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2482</v>
      </c>
      <c r="D11" s="435">
        <v>18972</v>
      </c>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2863956</v>
      </c>
      <c r="D13" s="688">
        <f t="shared" ref="D13:L13" si="0">SUM(D4:D12)</f>
        <v>876507</v>
      </c>
      <c r="E13" s="688">
        <f t="shared" si="0"/>
        <v>596971</v>
      </c>
      <c r="F13" s="688">
        <f t="shared" si="0"/>
        <v>246124</v>
      </c>
      <c r="G13" s="688">
        <f t="shared" si="0"/>
        <v>233537</v>
      </c>
      <c r="H13" s="688">
        <f t="shared" si="0"/>
        <v>0</v>
      </c>
      <c r="I13" s="688">
        <f t="shared" si="0"/>
        <v>944582</v>
      </c>
      <c r="J13" s="688">
        <f t="shared" si="0"/>
        <v>0</v>
      </c>
      <c r="K13" s="688">
        <f t="shared" si="0"/>
        <v>1379</v>
      </c>
      <c r="L13" s="688">
        <f t="shared" si="0"/>
        <v>35327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264189</v>
      </c>
      <c r="N16" s="718"/>
    </row>
    <row r="17" spans="1:14" s="703" customFormat="1" ht="12.75" customHeight="1" x14ac:dyDescent="0.2">
      <c r="A17" s="717" t="s">
        <v>1751</v>
      </c>
      <c r="B17" s="541">
        <v>230</v>
      </c>
      <c r="C17" s="506"/>
      <c r="D17" s="506"/>
      <c r="E17" s="506"/>
      <c r="F17" s="506"/>
      <c r="G17" s="506"/>
      <c r="H17" s="506"/>
      <c r="I17" s="506"/>
      <c r="J17" s="506"/>
      <c r="K17" s="506"/>
      <c r="L17" s="506"/>
      <c r="M17" s="435">
        <v>3435031</v>
      </c>
      <c r="N17" s="718"/>
    </row>
    <row r="18" spans="1:14" s="703" customFormat="1" ht="12.75" customHeight="1" x14ac:dyDescent="0.2">
      <c r="A18" s="717" t="s">
        <v>1752</v>
      </c>
      <c r="B18" s="541">
        <v>240</v>
      </c>
      <c r="C18" s="506"/>
      <c r="D18" s="506"/>
      <c r="E18" s="506"/>
      <c r="F18" s="506"/>
      <c r="G18" s="506"/>
      <c r="H18" s="506"/>
      <c r="I18" s="506"/>
      <c r="J18" s="506"/>
      <c r="K18" s="506"/>
      <c r="L18" s="506"/>
      <c r="M18" s="435">
        <v>94743</v>
      </c>
      <c r="N18" s="718"/>
    </row>
    <row r="19" spans="1:14" s="703" customFormat="1" ht="12.75" customHeight="1" x14ac:dyDescent="0.2">
      <c r="A19" s="717" t="s">
        <v>1753</v>
      </c>
      <c r="B19" s="541">
        <v>250</v>
      </c>
      <c r="C19" s="506"/>
      <c r="D19" s="506"/>
      <c r="E19" s="506"/>
      <c r="F19" s="506"/>
      <c r="G19" s="506"/>
      <c r="H19" s="506"/>
      <c r="I19" s="506"/>
      <c r="J19" s="506"/>
      <c r="K19" s="506"/>
      <c r="L19" s="506"/>
      <c r="M19" s="435">
        <v>1560545</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577839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3962172</v>
      </c>
    </row>
    <row r="23" spans="1:14" ht="13.5" customHeight="1" thickBot="1" x14ac:dyDescent="0.25">
      <c r="A23" s="463" t="s">
        <v>748</v>
      </c>
      <c r="B23" s="723"/>
      <c r="C23" s="432"/>
      <c r="D23" s="432"/>
      <c r="E23" s="432"/>
      <c r="F23" s="432"/>
      <c r="G23" s="432"/>
      <c r="H23" s="432"/>
      <c r="I23" s="432"/>
      <c r="J23" s="432"/>
      <c r="K23" s="432"/>
      <c r="L23" s="432"/>
      <c r="M23" s="692">
        <f>SUM(M15:M22)</f>
        <v>5354508</v>
      </c>
      <c r="N23" s="692">
        <f>SUM(N21:N22)</f>
        <v>4540011</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v>800000</v>
      </c>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31067</v>
      </c>
      <c r="D27" s="435">
        <v>14131</v>
      </c>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509282</v>
      </c>
      <c r="D30" s="690">
        <v>931</v>
      </c>
      <c r="E30" s="435"/>
      <c r="F30" s="435"/>
      <c r="G30" s="435">
        <v>21297</v>
      </c>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169524</v>
      </c>
      <c r="D32" s="689">
        <v>23583</v>
      </c>
      <c r="E32" s="690">
        <v>19132</v>
      </c>
      <c r="F32" s="690">
        <v>2886</v>
      </c>
      <c r="G32" s="690">
        <v>7480</v>
      </c>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35327</v>
      </c>
      <c r="M33" s="432"/>
      <c r="N33" s="481"/>
    </row>
    <row r="34" spans="1:14" ht="13.5" customHeight="1" thickBot="1" x14ac:dyDescent="0.25">
      <c r="A34" s="1075" t="s">
        <v>759</v>
      </c>
      <c r="B34" s="724"/>
      <c r="C34" s="1098">
        <f>SUM(C25:C33)</f>
        <v>1509873</v>
      </c>
      <c r="D34" s="1098">
        <f t="shared" ref="D34:K34" si="1">SUM(D25:D33)</f>
        <v>38645</v>
      </c>
      <c r="E34" s="1098">
        <f t="shared" si="1"/>
        <v>19132</v>
      </c>
      <c r="F34" s="1098">
        <f t="shared" si="1"/>
        <v>2886</v>
      </c>
      <c r="G34" s="1098">
        <f t="shared" si="1"/>
        <v>28777</v>
      </c>
      <c r="H34" s="1098">
        <f t="shared" si="1"/>
        <v>0</v>
      </c>
      <c r="I34" s="1098">
        <f t="shared" si="1"/>
        <v>0</v>
      </c>
      <c r="J34" s="1098">
        <f t="shared" si="1"/>
        <v>0</v>
      </c>
      <c r="K34" s="1098">
        <f t="shared" si="1"/>
        <v>0</v>
      </c>
      <c r="L34" s="1058">
        <f>SUM(L33)</f>
        <v>35327</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4540011</v>
      </c>
    </row>
    <row r="37" spans="1:14" ht="13.5" thickBot="1" x14ac:dyDescent="0.25">
      <c r="A37" s="463" t="s">
        <v>758</v>
      </c>
      <c r="B37" s="723"/>
      <c r="C37" s="506"/>
      <c r="D37" s="506"/>
      <c r="E37" s="506"/>
      <c r="F37" s="506"/>
      <c r="G37" s="506"/>
      <c r="H37" s="506"/>
      <c r="I37" s="506"/>
      <c r="J37" s="506"/>
      <c r="K37" s="506"/>
      <c r="L37" s="513"/>
      <c r="M37" s="432"/>
      <c r="N37" s="692">
        <f>SUM(N36:N36)</f>
        <v>4540011</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1354083</v>
      </c>
      <c r="D39" s="726">
        <v>837862</v>
      </c>
      <c r="E39" s="726">
        <v>577839</v>
      </c>
      <c r="F39" s="726">
        <v>243238</v>
      </c>
      <c r="G39" s="726">
        <v>204760</v>
      </c>
      <c r="H39" s="726"/>
      <c r="I39" s="726">
        <v>944582</v>
      </c>
      <c r="J39" s="725"/>
      <c r="K39" s="726">
        <v>1379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5354508</v>
      </c>
      <c r="N40" s="693"/>
    </row>
    <row r="41" spans="1:14" ht="13.5" customHeight="1" thickBot="1" x14ac:dyDescent="0.25">
      <c r="A41" s="463" t="s">
        <v>760</v>
      </c>
      <c r="B41" s="454"/>
      <c r="C41" s="484">
        <f>(SUM(C34,C37,C38,C39))</f>
        <v>2863956</v>
      </c>
      <c r="D41" s="484">
        <f t="shared" ref="D41:L41" si="2">SUM(D34,D37,D38:D39)</f>
        <v>876507</v>
      </c>
      <c r="E41" s="484">
        <f t="shared" si="2"/>
        <v>596971</v>
      </c>
      <c r="F41" s="484">
        <f t="shared" si="2"/>
        <v>246124</v>
      </c>
      <c r="G41" s="484">
        <f t="shared" si="2"/>
        <v>233537</v>
      </c>
      <c r="H41" s="484">
        <f t="shared" si="2"/>
        <v>0</v>
      </c>
      <c r="I41" s="484">
        <f t="shared" si="2"/>
        <v>944582</v>
      </c>
      <c r="J41" s="484">
        <f t="shared" si="2"/>
        <v>0</v>
      </c>
      <c r="K41" s="484">
        <f t="shared" si="2"/>
        <v>1379</v>
      </c>
      <c r="L41" s="484">
        <f t="shared" si="2"/>
        <v>35327</v>
      </c>
      <c r="M41" s="484">
        <f>SUM(M40)</f>
        <v>5354508</v>
      </c>
      <c r="N41" s="484">
        <f>SUM(N37)</f>
        <v>4540011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5" sqref="A5:E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4336301</v>
      </c>
      <c r="D4" s="694">
        <f>'Revenues 9-14'!D109</f>
        <v>657003</v>
      </c>
      <c r="E4" s="694">
        <f>'Revenues 9-14'!E109</f>
        <v>413080</v>
      </c>
      <c r="F4" s="694">
        <f>'Revenues 9-14'!F109</f>
        <v>61325</v>
      </c>
      <c r="G4" s="694">
        <f>'Revenues 9-14'!G109</f>
        <v>191797</v>
      </c>
      <c r="H4" s="694">
        <f>'Revenues 9-14'!H109</f>
        <v>0</v>
      </c>
      <c r="I4" s="694">
        <f>'Revenues 9-14'!I109</f>
        <v>6187</v>
      </c>
      <c r="J4" s="694">
        <f>'Revenues 9-14'!J109</f>
        <v>0</v>
      </c>
      <c r="K4" s="694">
        <f>'Revenues 9-14'!K109</f>
        <v>-16</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516478</v>
      </c>
      <c r="D6" s="695">
        <f>'Revenues 9-14'!D173</f>
        <v>0</v>
      </c>
      <c r="E6" s="695">
        <f>'Revenues 9-14'!E173</f>
        <v>0</v>
      </c>
      <c r="F6" s="695">
        <f>'Revenues 9-14'!F173</f>
        <v>41899</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192838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5045617</v>
      </c>
      <c r="D8" s="484">
        <f t="shared" ref="D8:K8" si="0">SUM(D4:D7)</f>
        <v>657003</v>
      </c>
      <c r="E8" s="484">
        <f t="shared" si="0"/>
        <v>413080</v>
      </c>
      <c r="F8" s="484">
        <f t="shared" si="0"/>
        <v>103224</v>
      </c>
      <c r="G8" s="484">
        <f t="shared" si="0"/>
        <v>191797</v>
      </c>
      <c r="H8" s="484">
        <f t="shared" si="0"/>
        <v>0</v>
      </c>
      <c r="I8" s="484">
        <f t="shared" si="0"/>
        <v>6187</v>
      </c>
      <c r="J8" s="484">
        <f t="shared" si="0"/>
        <v>0</v>
      </c>
      <c r="K8" s="484">
        <f t="shared" si="0"/>
        <v>-16</v>
      </c>
      <c r="L8" s="39"/>
    </row>
    <row r="9" spans="1:13" ht="15" thickTop="1" x14ac:dyDescent="0.2">
      <c r="A9" s="1018" t="s">
        <v>348</v>
      </c>
      <c r="B9" s="455">
        <v>3998</v>
      </c>
      <c r="C9" s="417">
        <v>1598625</v>
      </c>
      <c r="D9" s="488"/>
      <c r="E9" s="417"/>
      <c r="F9" s="417"/>
      <c r="G9" s="699"/>
      <c r="H9" s="417"/>
      <c r="I9" s="493" t="s">
        <v>1390</v>
      </c>
      <c r="J9" s="434"/>
      <c r="K9" s="417"/>
      <c r="L9" s="39"/>
    </row>
    <row r="10" spans="1:13" s="48" customFormat="1" ht="13.5" thickBot="1" x14ac:dyDescent="0.25">
      <c r="A10" s="463" t="s">
        <v>1394</v>
      </c>
      <c r="B10" s="456"/>
      <c r="C10" s="484">
        <f>SUM(C8:C9)</f>
        <v>6644242</v>
      </c>
      <c r="D10" s="484">
        <f t="shared" ref="D10:K10" si="1">SUM(D8:D9)</f>
        <v>657003</v>
      </c>
      <c r="E10" s="484">
        <f t="shared" si="1"/>
        <v>413080</v>
      </c>
      <c r="F10" s="484">
        <f t="shared" si="1"/>
        <v>103224</v>
      </c>
      <c r="G10" s="484">
        <f t="shared" si="1"/>
        <v>191797</v>
      </c>
      <c r="H10" s="484">
        <f t="shared" si="1"/>
        <v>0</v>
      </c>
      <c r="I10" s="484">
        <f t="shared" si="1"/>
        <v>6187</v>
      </c>
      <c r="J10" s="484">
        <f t="shared" si="1"/>
        <v>0</v>
      </c>
      <c r="K10" s="484">
        <f t="shared" si="1"/>
        <v>-16</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3780538</v>
      </c>
      <c r="D12" s="497" t="s">
        <v>1390</v>
      </c>
      <c r="E12" s="432" t="s">
        <v>1390</v>
      </c>
      <c r="F12" s="432" t="s">
        <v>1390</v>
      </c>
      <c r="G12" s="694">
        <f>'Expenditures 15-22'!K223</f>
        <v>108632</v>
      </c>
      <c r="H12" s="430"/>
      <c r="I12" s="432" t="s">
        <v>1390</v>
      </c>
      <c r="J12" s="432" t="s">
        <v>1390</v>
      </c>
      <c r="K12" s="430" t="s">
        <v>1390</v>
      </c>
      <c r="L12" s="39"/>
    </row>
    <row r="13" spans="1:13" x14ac:dyDescent="0.2">
      <c r="A13" s="733" t="s">
        <v>536</v>
      </c>
      <c r="B13" s="294">
        <v>2000</v>
      </c>
      <c r="C13" s="695">
        <f>'Expenditures 15-22'!K74</f>
        <v>1603991</v>
      </c>
      <c r="D13" s="695">
        <f>'Expenditures 15-22'!K129</f>
        <v>773476</v>
      </c>
      <c r="E13" s="481" t="s">
        <v>1390</v>
      </c>
      <c r="F13" s="695">
        <f>'Expenditures 15-22'!K178</f>
        <v>56005</v>
      </c>
      <c r="G13" s="695">
        <f>'Expenditures 15-22'!K273</f>
        <v>81838</v>
      </c>
      <c r="H13" s="695">
        <f>'Expenditures 15-22'!K296</f>
        <v>0</v>
      </c>
      <c r="I13" s="432" t="s">
        <v>1390</v>
      </c>
      <c r="J13" s="748">
        <f>'Expenditures 15-22'!K323</f>
        <v>0</v>
      </c>
      <c r="K13" s="700">
        <f>'Expenditures 15-22'!K341</f>
        <v>0</v>
      </c>
      <c r="L13" s="39"/>
    </row>
    <row r="14" spans="1:13" x14ac:dyDescent="0.2">
      <c r="A14" s="733" t="s">
        <v>528</v>
      </c>
      <c r="B14" s="294">
        <v>3000</v>
      </c>
      <c r="C14" s="695">
        <f>'Expenditures 15-22'!K75</f>
        <v>48911</v>
      </c>
      <c r="D14" s="695">
        <f>'Expenditures 15-22'!K130</f>
        <v>0</v>
      </c>
      <c r="E14" s="497" t="s">
        <v>1390</v>
      </c>
      <c r="F14" s="695">
        <f>'Expenditures 15-22'!K179</f>
        <v>0</v>
      </c>
      <c r="G14" s="695">
        <f>'Expenditures 15-22'!K274</f>
        <v>8194</v>
      </c>
      <c r="H14" s="489"/>
      <c r="I14" s="432" t="s">
        <v>1390</v>
      </c>
      <c r="J14" s="432" t="s">
        <v>1390</v>
      </c>
      <c r="K14" s="489" t="s">
        <v>1390</v>
      </c>
      <c r="L14" s="39"/>
    </row>
    <row r="15" spans="1:13" x14ac:dyDescent="0.2">
      <c r="A15" s="733" t="s">
        <v>114</v>
      </c>
      <c r="B15" s="294">
        <v>4000</v>
      </c>
      <c r="C15" s="695">
        <f>'Expenditures 15-22'!K102</f>
        <v>368796</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532128</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5802236</v>
      </c>
      <c r="D17" s="484">
        <f t="shared" si="2"/>
        <v>773476</v>
      </c>
      <c r="E17" s="484">
        <f t="shared" si="2"/>
        <v>532128</v>
      </c>
      <c r="F17" s="484">
        <f t="shared" si="2"/>
        <v>56005</v>
      </c>
      <c r="G17" s="484">
        <f t="shared" si="2"/>
        <v>198664</v>
      </c>
      <c r="H17" s="484">
        <f t="shared" si="2"/>
        <v>0</v>
      </c>
      <c r="I17" s="432"/>
      <c r="J17" s="484">
        <f>SUM(J12:J16)</f>
        <v>0</v>
      </c>
      <c r="K17" s="484">
        <f>SUM(K12:K16)</f>
        <v>0</v>
      </c>
      <c r="L17" s="39"/>
    </row>
    <row r="18" spans="1:12" ht="15" customHeight="1" thickTop="1" x14ac:dyDescent="0.2">
      <c r="A18" s="1019" t="s">
        <v>1322</v>
      </c>
      <c r="B18" s="259">
        <v>4180</v>
      </c>
      <c r="C18" s="694">
        <f t="shared" ref="C18:H18" si="3">C9</f>
        <v>1598625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7400861</v>
      </c>
      <c r="D19" s="484">
        <f t="shared" si="4"/>
        <v>773476</v>
      </c>
      <c r="E19" s="484">
        <f t="shared" si="4"/>
        <v>532128</v>
      </c>
      <c r="F19" s="484">
        <f t="shared" si="4"/>
        <v>56005</v>
      </c>
      <c r="G19" s="484">
        <f t="shared" si="4"/>
        <v>198664</v>
      </c>
      <c r="H19" s="484">
        <f t="shared" si="4"/>
        <v>0</v>
      </c>
      <c r="I19" s="432"/>
      <c r="J19" s="484">
        <f>SUM(J17:J18)</f>
        <v>0</v>
      </c>
      <c r="K19" s="484">
        <f>SUM(K17:K18)</f>
        <v>0</v>
      </c>
      <c r="L19" s="39"/>
    </row>
    <row r="20" spans="1:12" ht="27" thickTop="1" thickBot="1" x14ac:dyDescent="0.25">
      <c r="A20" s="457" t="s">
        <v>1323</v>
      </c>
      <c r="B20" s="458"/>
      <c r="C20" s="1017">
        <f>C8-C17</f>
        <v>-756619</v>
      </c>
      <c r="D20" s="1017">
        <f t="shared" ref="D20:K20" si="5">D8-D17</f>
        <v>-116473</v>
      </c>
      <c r="E20" s="1017">
        <f t="shared" si="5"/>
        <v>-119048</v>
      </c>
      <c r="F20" s="1017">
        <f t="shared" si="5"/>
        <v>47219</v>
      </c>
      <c r="G20" s="1017">
        <f t="shared" si="5"/>
        <v>-6867</v>
      </c>
      <c r="H20" s="1017">
        <f t="shared" si="5"/>
        <v>0</v>
      </c>
      <c r="I20" s="1017">
        <f t="shared" si="5"/>
        <v>6187</v>
      </c>
      <c r="J20" s="1017">
        <f t="shared" si="5"/>
        <v>0</v>
      </c>
      <c r="K20" s="1017">
        <f t="shared" si="5"/>
        <v>-16</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350000</v>
      </c>
      <c r="D25" s="435"/>
      <c r="E25" s="435"/>
      <c r="F25" s="435"/>
      <c r="G25" s="435">
        <v>215000</v>
      </c>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145950</v>
      </c>
      <c r="F37" s="480"/>
      <c r="G37" s="480"/>
      <c r="H37" s="480"/>
      <c r="I37" s="506"/>
      <c r="J37" s="480"/>
      <c r="K37" s="480"/>
      <c r="L37" s="503"/>
    </row>
    <row r="38" spans="1:12" s="703" customFormat="1" x14ac:dyDescent="0.2">
      <c r="A38" s="1021" t="s">
        <v>521</v>
      </c>
      <c r="B38" s="706">
        <v>7500</v>
      </c>
      <c r="C38" s="506"/>
      <c r="D38" s="506"/>
      <c r="E38" s="748">
        <f>SUM(C58:D61,H58:H61)</f>
        <v>4260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v>193932</v>
      </c>
      <c r="D43" s="435"/>
      <c r="E43" s="435"/>
      <c r="F43" s="435"/>
      <c r="G43" s="435"/>
      <c r="H43" s="435"/>
      <c r="I43" s="435"/>
      <c r="J43" s="435"/>
      <c r="K43" s="435"/>
      <c r="L43" s="503"/>
    </row>
    <row r="44" spans="1:12" s="703" customFormat="1" ht="13.5" customHeight="1" thickBot="1" x14ac:dyDescent="0.25">
      <c r="A44" s="727" t="s">
        <v>440</v>
      </c>
      <c r="B44" s="708"/>
      <c r="C44" s="691">
        <f>SUM(C24:C43)</f>
        <v>543932</v>
      </c>
      <c r="D44" s="691">
        <f t="shared" ref="D44:K44" si="6">SUM(D24:D43)</f>
        <v>0</v>
      </c>
      <c r="E44" s="691">
        <f t="shared" si="6"/>
        <v>150210</v>
      </c>
      <c r="F44" s="691">
        <f t="shared" si="6"/>
        <v>0</v>
      </c>
      <c r="G44" s="691">
        <f t="shared" si="6"/>
        <v>215000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565000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v>145950</v>
      </c>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v>4260</v>
      </c>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150210</v>
      </c>
      <c r="D76" s="691">
        <f t="shared" si="7"/>
        <v>0</v>
      </c>
      <c r="E76" s="691">
        <f t="shared" si="7"/>
        <v>0</v>
      </c>
      <c r="F76" s="691">
        <f t="shared" si="7"/>
        <v>0</v>
      </c>
      <c r="G76" s="691">
        <f t="shared" si="7"/>
        <v>0</v>
      </c>
      <c r="H76" s="691">
        <f t="shared" si="7"/>
        <v>0</v>
      </c>
      <c r="I76" s="691">
        <f t="shared" si="7"/>
        <v>565000</v>
      </c>
      <c r="J76" s="691">
        <f t="shared" si="7"/>
        <v>0</v>
      </c>
      <c r="K76" s="691">
        <f t="shared" si="7"/>
        <v>0</v>
      </c>
      <c r="L76" s="503"/>
    </row>
    <row r="77" spans="1:12" ht="14.25" thickTop="1" thickBot="1" x14ac:dyDescent="0.25">
      <c r="A77" s="1026" t="s">
        <v>1402</v>
      </c>
      <c r="B77" s="709"/>
      <c r="C77" s="443">
        <f t="shared" ref="C77:K77" si="8">C44-C76</f>
        <v>393722</v>
      </c>
      <c r="D77" s="443">
        <f t="shared" si="8"/>
        <v>0</v>
      </c>
      <c r="E77" s="443">
        <f t="shared" si="8"/>
        <v>150210</v>
      </c>
      <c r="F77" s="443">
        <f t="shared" si="8"/>
        <v>0</v>
      </c>
      <c r="G77" s="443">
        <f t="shared" si="8"/>
        <v>215000</v>
      </c>
      <c r="H77" s="443">
        <f t="shared" si="8"/>
        <v>0</v>
      </c>
      <c r="I77" s="443">
        <f t="shared" si="8"/>
        <v>-565000</v>
      </c>
      <c r="J77" s="443">
        <f t="shared" si="8"/>
        <v>0</v>
      </c>
      <c r="K77" s="443">
        <f t="shared" si="8"/>
        <v>0</v>
      </c>
      <c r="L77" s="39"/>
    </row>
    <row r="78" spans="1:12" ht="29.25" customHeight="1" thickTop="1" thickBot="1" x14ac:dyDescent="0.25">
      <c r="A78" s="2214" t="s">
        <v>700</v>
      </c>
      <c r="B78" s="2215"/>
      <c r="C78" s="442">
        <f t="shared" ref="C78:K78" si="9">C20+C77</f>
        <v>-362897</v>
      </c>
      <c r="D78" s="442">
        <f t="shared" si="9"/>
        <v>-116473</v>
      </c>
      <c r="E78" s="442">
        <f t="shared" si="9"/>
        <v>31162</v>
      </c>
      <c r="F78" s="442">
        <f t="shared" si="9"/>
        <v>47219</v>
      </c>
      <c r="G78" s="442">
        <f t="shared" si="9"/>
        <v>208133</v>
      </c>
      <c r="H78" s="442">
        <f t="shared" si="9"/>
        <v>0</v>
      </c>
      <c r="I78" s="442">
        <f t="shared" si="9"/>
        <v>-558813</v>
      </c>
      <c r="J78" s="442">
        <f t="shared" si="9"/>
        <v>0</v>
      </c>
      <c r="K78" s="442">
        <f t="shared" si="9"/>
        <v>-16</v>
      </c>
      <c r="L78" s="504"/>
    </row>
    <row r="79" spans="1:12" ht="13.5" thickTop="1" x14ac:dyDescent="0.2">
      <c r="A79" s="819" t="s">
        <v>1930</v>
      </c>
      <c r="B79" s="459"/>
      <c r="C79" s="434">
        <v>1716980</v>
      </c>
      <c r="D79" s="702">
        <v>954335</v>
      </c>
      <c r="E79" s="702">
        <v>546677</v>
      </c>
      <c r="F79" s="702">
        <v>196019</v>
      </c>
      <c r="G79" s="702">
        <v>-3373</v>
      </c>
      <c r="H79" s="702"/>
      <c r="I79" s="702">
        <v>1503395</v>
      </c>
      <c r="J79" s="702"/>
      <c r="K79" s="702">
        <v>1395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1354083</v>
      </c>
      <c r="D81" s="484">
        <f>SUM(D78:D80)</f>
        <v>837862</v>
      </c>
      <c r="E81" s="484">
        <f t="shared" ref="E81:K81" si="10">SUM(E78:E80)</f>
        <v>577839</v>
      </c>
      <c r="F81" s="484">
        <f t="shared" si="10"/>
        <v>243238</v>
      </c>
      <c r="G81" s="484">
        <f t="shared" si="10"/>
        <v>204760</v>
      </c>
      <c r="H81" s="484">
        <f t="shared" si="10"/>
        <v>0</v>
      </c>
      <c r="I81" s="484">
        <f t="shared" si="10"/>
        <v>944582</v>
      </c>
      <c r="J81" s="484">
        <f t="shared" si="10"/>
        <v>0</v>
      </c>
      <c r="K81" s="484">
        <f t="shared" si="10"/>
        <v>1379</v>
      </c>
      <c r="L81" s="39"/>
    </row>
    <row r="82" spans="1:12" ht="0.75" customHeight="1" thickTop="1" thickBot="1" x14ac:dyDescent="0.25">
      <c r="A82" s="631" t="s">
        <v>406</v>
      </c>
      <c r="B82" s="629"/>
      <c r="C82" s="1135">
        <f>(C81-C79)</f>
        <v>-362897</v>
      </c>
      <c r="D82" s="1135">
        <f t="shared" ref="D82:K82" si="11">(D81-D79)</f>
        <v>-116473</v>
      </c>
      <c r="E82" s="1135">
        <f t="shared" si="11"/>
        <v>31162</v>
      </c>
      <c r="F82" s="1135">
        <f t="shared" si="11"/>
        <v>47219</v>
      </c>
      <c r="G82" s="1135">
        <f t="shared" si="11"/>
        <v>208133</v>
      </c>
      <c r="H82" s="1135">
        <f t="shared" si="11"/>
        <v>0</v>
      </c>
      <c r="I82" s="1135">
        <f t="shared" si="11"/>
        <v>-558813</v>
      </c>
      <c r="J82" s="1135">
        <f t="shared" si="11"/>
        <v>0</v>
      </c>
      <c r="K82" s="1135">
        <f t="shared" si="11"/>
        <v>-16</v>
      </c>
    </row>
    <row r="83" spans="1:12" ht="14.25" hidden="1" thickTop="1" thickBot="1" x14ac:dyDescent="0.25">
      <c r="A83" s="728" t="s">
        <v>407</v>
      </c>
      <c r="B83" s="630"/>
      <c r="C83" s="1136">
        <f>C82/C81</f>
        <v>-0.26800203532575184</v>
      </c>
      <c r="D83" s="1136">
        <f t="shared" ref="D83:K83" si="12">D82/D81</f>
        <v>-0.13901215235921907</v>
      </c>
      <c r="E83" s="1136">
        <f t="shared" si="12"/>
        <v>5.3928516420663888E-2</v>
      </c>
      <c r="F83" s="1136">
        <f t="shared" si="12"/>
        <v>0.19412674006528585</v>
      </c>
      <c r="G83" s="1136">
        <f t="shared" si="12"/>
        <v>1.0164729439343623</v>
      </c>
      <c r="H83" s="1136" t="e">
        <f t="shared" si="12"/>
        <v>#DIV/0!</v>
      </c>
      <c r="I83" s="1136">
        <f t="shared" si="12"/>
        <v>-0.59159818840502998</v>
      </c>
      <c r="J83" s="1136" t="e">
        <f t="shared" si="12"/>
        <v>#DIV/0!</v>
      </c>
      <c r="K83" s="1136">
        <f t="shared" si="12"/>
        <v>-1.1602610587382161E-2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5" sqref="A5:E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3119651</v>
      </c>
      <c r="D5" s="417">
        <v>473427</v>
      </c>
      <c r="E5" s="411">
        <v>388579</v>
      </c>
      <c r="F5" s="805"/>
      <c r="G5" s="411">
        <v>147375</v>
      </c>
      <c r="H5" s="411"/>
      <c r="I5" s="411">
        <v>2268</v>
      </c>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320816</v>
      </c>
      <c r="D7" s="411"/>
      <c r="E7" s="432"/>
      <c r="F7" s="435"/>
      <c r="G7" s="435"/>
      <c r="H7" s="435"/>
      <c r="I7" s="432"/>
      <c r="J7" s="432"/>
      <c r="K7" s="432"/>
    </row>
    <row r="8" spans="1:12" x14ac:dyDescent="0.2">
      <c r="A8" s="912" t="s">
        <v>483</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v>-139373</v>
      </c>
      <c r="G11" s="411"/>
      <c r="H11" s="411"/>
      <c r="I11" s="411"/>
      <c r="J11" s="435"/>
      <c r="K11" s="411"/>
      <c r="L11" s="172"/>
    </row>
    <row r="12" spans="1:12" ht="12.75" customHeight="1" thickBot="1" x14ac:dyDescent="0.25">
      <c r="A12" s="738" t="s">
        <v>30</v>
      </c>
      <c r="B12" s="454"/>
      <c r="C12" s="483">
        <f t="shared" ref="C12:K12" si="0">SUM(C5:C11)</f>
        <v>3440467</v>
      </c>
      <c r="D12" s="483">
        <f t="shared" si="0"/>
        <v>473427</v>
      </c>
      <c r="E12" s="483">
        <f t="shared" si="0"/>
        <v>388579</v>
      </c>
      <c r="F12" s="483">
        <f t="shared" si="0"/>
        <v>-139373</v>
      </c>
      <c r="G12" s="483">
        <f t="shared" si="0"/>
        <v>147375</v>
      </c>
      <c r="H12" s="483">
        <f t="shared" si="0"/>
        <v>0</v>
      </c>
      <c r="I12" s="483">
        <f t="shared" si="0"/>
        <v>2268</v>
      </c>
      <c r="J12" s="483">
        <f t="shared" si="0"/>
        <v>0</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440168</v>
      </c>
      <c r="D16" s="411">
        <v>146723</v>
      </c>
      <c r="E16" s="411"/>
      <c r="F16" s="411"/>
      <c r="G16" s="411">
        <v>39480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440168</v>
      </c>
      <c r="D18" s="486">
        <f t="shared" ref="D18:K18" si="1">SUM(D14:D17)</f>
        <v>146723</v>
      </c>
      <c r="E18" s="486">
        <f t="shared" si="1"/>
        <v>0</v>
      </c>
      <c r="F18" s="486">
        <f t="shared" si="1"/>
        <v>0</v>
      </c>
      <c r="G18" s="486">
        <f t="shared" si="1"/>
        <v>39480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99024</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5884</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104908</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6582</v>
      </c>
      <c r="D65" s="411">
        <v>3977</v>
      </c>
      <c r="E65" s="411">
        <v>2175</v>
      </c>
      <c r="F65" s="435">
        <v>928</v>
      </c>
      <c r="G65" s="411">
        <v>321</v>
      </c>
      <c r="H65" s="411"/>
      <c r="I65" s="411">
        <v>3495</v>
      </c>
      <c r="J65" s="435"/>
      <c r="K65" s="411">
        <v>7</v>
      </c>
    </row>
    <row r="66" spans="1:11" ht="12.75" customHeight="1" x14ac:dyDescent="0.2">
      <c r="A66" s="912" t="s">
        <v>787</v>
      </c>
      <c r="B66" s="40">
        <v>1520</v>
      </c>
      <c r="C66" s="411">
        <v>-4056</v>
      </c>
      <c r="D66" s="411">
        <v>-3699</v>
      </c>
      <c r="E66" s="411">
        <v>-1662</v>
      </c>
      <c r="F66" s="411">
        <v>-1041</v>
      </c>
      <c r="G66" s="411">
        <v>-325</v>
      </c>
      <c r="H66" s="411"/>
      <c r="I66" s="411">
        <v>-2901</v>
      </c>
      <c r="J66" s="435"/>
      <c r="K66" s="411">
        <v>-23</v>
      </c>
    </row>
    <row r="67" spans="1:11" ht="12.75" customHeight="1" thickBot="1" x14ac:dyDescent="0.25">
      <c r="A67" s="463" t="s">
        <v>576</v>
      </c>
      <c r="B67" s="456"/>
      <c r="C67" s="484">
        <f>SUM(C65:C66)</f>
        <v>2526</v>
      </c>
      <c r="D67" s="484">
        <f t="shared" ref="D67:K67" si="2">SUM(D65:D66)</f>
        <v>278</v>
      </c>
      <c r="E67" s="484">
        <f t="shared" si="2"/>
        <v>513</v>
      </c>
      <c r="F67" s="484">
        <f t="shared" si="2"/>
        <v>-113</v>
      </c>
      <c r="G67" s="484">
        <f t="shared" si="2"/>
        <v>-4</v>
      </c>
      <c r="H67" s="484">
        <f t="shared" si="2"/>
        <v>0</v>
      </c>
      <c r="I67" s="484">
        <f t="shared" si="2"/>
        <v>594</v>
      </c>
      <c r="J67" s="484">
        <f t="shared" si="2"/>
        <v>0</v>
      </c>
      <c r="K67" s="484">
        <f t="shared" si="2"/>
        <v>-16</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62868</v>
      </c>
      <c r="D69" s="432"/>
      <c r="E69" s="432"/>
      <c r="F69" s="432"/>
      <c r="G69" s="432"/>
      <c r="H69" s="432"/>
      <c r="I69" s="432"/>
      <c r="J69" s="432"/>
      <c r="K69" s="432"/>
    </row>
    <row r="70" spans="1:11" ht="12.75" customHeight="1" x14ac:dyDescent="0.2">
      <c r="A70" s="912" t="s">
        <v>1178</v>
      </c>
      <c r="B70" s="40">
        <v>1612</v>
      </c>
      <c r="C70" s="482">
        <v>1849</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101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64818</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15580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15580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32490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v>18340</v>
      </c>
      <c r="D92" s="432"/>
      <c r="E92" s="432"/>
      <c r="F92" s="432"/>
      <c r="G92" s="432"/>
      <c r="H92" s="432"/>
      <c r="I92" s="432"/>
      <c r="J92" s="432"/>
      <c r="K92" s="432"/>
    </row>
    <row r="93" spans="1:11" ht="12.75" customHeight="1" thickBot="1" x14ac:dyDescent="0.25">
      <c r="A93" s="463" t="s">
        <v>279</v>
      </c>
      <c r="B93" s="456"/>
      <c r="C93" s="484">
        <f>SUM(C84:C92)</f>
        <v>50830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v>213699</v>
      </c>
      <c r="D100" s="490">
        <v>24703</v>
      </c>
      <c r="E100" s="490">
        <v>23988</v>
      </c>
      <c r="F100" s="490">
        <v>200811</v>
      </c>
      <c r="G100" s="490">
        <v>4946</v>
      </c>
      <c r="H100" s="490"/>
      <c r="I100" s="435">
        <v>3325</v>
      </c>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3305</v>
      </c>
      <c r="D107" s="411">
        <v>11872</v>
      </c>
      <c r="E107" s="411"/>
      <c r="F107" s="411"/>
      <c r="G107" s="411"/>
      <c r="H107" s="411"/>
      <c r="I107" s="411"/>
      <c r="J107" s="435"/>
      <c r="K107" s="411"/>
    </row>
    <row r="108" spans="1:12" ht="12.75" customHeight="1" thickBot="1" x14ac:dyDescent="0.25">
      <c r="A108" s="463" t="s">
        <v>577</v>
      </c>
      <c r="B108" s="737"/>
      <c r="C108" s="483">
        <f>SUM(C95:C107)</f>
        <v>217004</v>
      </c>
      <c r="D108" s="483">
        <f t="shared" ref="D108:K108" si="3">SUM(D95:D107)</f>
        <v>36575</v>
      </c>
      <c r="E108" s="483">
        <f t="shared" si="3"/>
        <v>23988</v>
      </c>
      <c r="F108" s="483">
        <f t="shared" si="3"/>
        <v>200811</v>
      </c>
      <c r="G108" s="483">
        <f t="shared" si="3"/>
        <v>4946</v>
      </c>
      <c r="H108" s="483">
        <f t="shared" si="3"/>
        <v>0</v>
      </c>
      <c r="I108" s="483">
        <f t="shared" si="3"/>
        <v>3325</v>
      </c>
      <c r="J108" s="483">
        <f t="shared" si="3"/>
        <v>0</v>
      </c>
      <c r="K108" s="484">
        <f t="shared" si="3"/>
        <v>0</v>
      </c>
    </row>
    <row r="109" spans="1:12" ht="14.25" thickTop="1" thickBot="1" x14ac:dyDescent="0.25">
      <c r="A109" s="813" t="s">
        <v>284</v>
      </c>
      <c r="B109" s="822" t="s">
        <v>669</v>
      </c>
      <c r="C109" s="492">
        <f t="shared" ref="C109:K109" si="4">SUM(C12,C18,C40,C63,C67,C75,C82,C93,C108,)</f>
        <v>4336301</v>
      </c>
      <c r="D109" s="492">
        <f t="shared" si="4"/>
        <v>657003</v>
      </c>
      <c r="E109" s="492">
        <f t="shared" si="4"/>
        <v>413080</v>
      </c>
      <c r="F109" s="492">
        <f t="shared" si="4"/>
        <v>61325</v>
      </c>
      <c r="G109" s="492">
        <f t="shared" si="4"/>
        <v>191797</v>
      </c>
      <c r="H109" s="492">
        <f t="shared" si="4"/>
        <v>0</v>
      </c>
      <c r="I109" s="492">
        <f t="shared" si="4"/>
        <v>6187</v>
      </c>
      <c r="J109" s="492">
        <f t="shared" si="4"/>
        <v>0</v>
      </c>
      <c r="K109" s="442">
        <f t="shared" si="4"/>
        <v>-16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225474</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225474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8693</v>
      </c>
      <c r="D124" s="491"/>
      <c r="E124" s="432"/>
      <c r="F124" s="805"/>
      <c r="G124" s="432"/>
      <c r="H124" s="432"/>
      <c r="I124" s="432"/>
      <c r="J124" s="432"/>
      <c r="K124" s="432"/>
    </row>
    <row r="125" spans="1:11" ht="12.75" customHeight="1" x14ac:dyDescent="0.2">
      <c r="A125" s="912" t="s">
        <v>1837</v>
      </c>
      <c r="B125" s="262">
        <v>3105</v>
      </c>
      <c r="C125" s="411">
        <v>63443</v>
      </c>
      <c r="D125" s="491"/>
      <c r="E125" s="432"/>
      <c r="F125" s="411"/>
      <c r="G125" s="432"/>
      <c r="H125" s="432"/>
      <c r="I125" s="432"/>
      <c r="J125" s="432"/>
      <c r="K125" s="432"/>
    </row>
    <row r="126" spans="1:11" ht="12.75" customHeight="1" x14ac:dyDescent="0.2">
      <c r="A126" s="912" t="s">
        <v>1035</v>
      </c>
      <c r="B126" s="262">
        <v>3110</v>
      </c>
      <c r="C126" s="482">
        <v>131544</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693</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204373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574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91</v>
      </c>
      <c r="G151" s="435"/>
      <c r="H151" s="432"/>
      <c r="I151" s="432"/>
      <c r="J151" s="432"/>
      <c r="K151" s="432"/>
    </row>
    <row r="152" spans="1:11" ht="12.75" customHeight="1" x14ac:dyDescent="0.2">
      <c r="A152" s="912" t="s">
        <v>1247</v>
      </c>
      <c r="B152" s="262">
        <v>3510</v>
      </c>
      <c r="C152" s="482"/>
      <c r="D152" s="411"/>
      <c r="E152" s="491"/>
      <c r="F152" s="411">
        <v>41808</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41899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86057</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8" t="s">
        <v>466</v>
      </c>
      <c r="B172" s="2219"/>
      <c r="C172" s="923">
        <f t="shared" ref="C172:K172" si="6">SUM(C131,C140,C144,C145:C149,C154,C155:C170,C171)</f>
        <v>291004</v>
      </c>
      <c r="D172" s="923">
        <f t="shared" si="6"/>
        <v>0</v>
      </c>
      <c r="E172" s="923">
        <f t="shared" si="6"/>
        <v>0</v>
      </c>
      <c r="F172" s="923">
        <f t="shared" si="6"/>
        <v>41899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516478</v>
      </c>
      <c r="D173" s="492">
        <f>SUM(D121,D172)</f>
        <v>0</v>
      </c>
      <c r="E173" s="492">
        <f>SUM(E121,E172)</f>
        <v>0</v>
      </c>
      <c r="F173" s="492">
        <f t="shared" ref="F173:K173" si="7">SUM(F121,F172)</f>
        <v>41899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6" t="s">
        <v>921</v>
      </c>
      <c r="B178" s="222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4" t="s">
        <v>1963</v>
      </c>
      <c r="B179" s="222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6" t="s">
        <v>922</v>
      </c>
      <c r="B184" s="222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4" t="s">
        <v>1964</v>
      </c>
      <c r="B185" s="222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89060</v>
      </c>
      <c r="D193" s="432"/>
      <c r="E193" s="491"/>
      <c r="F193" s="485"/>
      <c r="G193" s="511"/>
      <c r="H193" s="432"/>
      <c r="I193" s="432"/>
      <c r="J193" s="432"/>
      <c r="K193" s="432"/>
    </row>
    <row r="194" spans="1:11" ht="12.75" customHeight="1" x14ac:dyDescent="0.2">
      <c r="A194" s="912" t="s">
        <v>1248</v>
      </c>
      <c r="B194" s="40">
        <v>4210</v>
      </c>
      <c r="C194" s="411"/>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89060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78787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78787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6583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11302</v>
      </c>
      <c r="D270" s="423"/>
      <c r="E270" s="432"/>
      <c r="F270" s="423"/>
      <c r="G270" s="423"/>
      <c r="H270" s="432"/>
      <c r="I270" s="432"/>
      <c r="J270" s="432"/>
      <c r="K270" s="432"/>
    </row>
    <row r="271" spans="1:11" ht="12.75" customHeight="1" thickTop="1" thickBot="1" x14ac:dyDescent="0.25">
      <c r="A271" s="912" t="s">
        <v>443</v>
      </c>
      <c r="B271" s="40">
        <v>4992</v>
      </c>
      <c r="C271" s="496">
        <v>7106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2" t="s">
        <v>1777</v>
      </c>
      <c r="B273" s="2223"/>
      <c r="C273" s="492">
        <f t="shared" ref="C273:H273" si="10">SUM(C191,C201,C211,C216,C224,C228,C229,C259:C272)</f>
        <v>192838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192838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5045617</v>
      </c>
      <c r="D275" s="492">
        <f t="shared" si="12"/>
        <v>657003</v>
      </c>
      <c r="E275" s="492">
        <f t="shared" si="12"/>
        <v>413080</v>
      </c>
      <c r="F275" s="492">
        <f t="shared" si="12"/>
        <v>103224</v>
      </c>
      <c r="G275" s="492">
        <f t="shared" si="12"/>
        <v>191797</v>
      </c>
      <c r="H275" s="492">
        <f t="shared" si="12"/>
        <v>0</v>
      </c>
      <c r="I275" s="492">
        <f t="shared" si="12"/>
        <v>6187</v>
      </c>
      <c r="J275" s="492">
        <f t="shared" si="12"/>
        <v>0</v>
      </c>
      <c r="K275" s="442">
        <f t="shared" si="12"/>
        <v>-16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5">
    <dataValidation type="whole" operator="greaterThanOrEqual" allowBlank="1" showInputMessage="1" showErrorMessage="1" error="Please enter a whole number.  Decimals not allowed." sqref="C262:K272 F100:F107 C14:K17 C20:C39 F42:F62 C229:K258 C69:C74 C77:D81 C84:C92 D260:K261 C111:G113 C117:K120 C124:F130 C133:G139 C145:K153 C155:K171 C176:K177 C180:K183 C187:G190 C193:G200 C203:G210 C213:G215 C218:G223 C226:G227 I96:I107 J95:K107 C95:E107 G95:H107 F95:F98 C5:E11 G5:K11 F6:F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I95 F99 F5 F11"/>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5" sqref="A5:E5"/>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2106053</v>
      </c>
      <c r="D5" s="411">
        <v>333881</v>
      </c>
      <c r="E5" s="411">
        <v>22825</v>
      </c>
      <c r="F5" s="411">
        <v>98379</v>
      </c>
      <c r="G5" s="411">
        <v>1914</v>
      </c>
      <c r="H5" s="411">
        <v>34279</v>
      </c>
      <c r="I5" s="435"/>
      <c r="J5" s="435"/>
      <c r="K5" s="413">
        <f>SUM(C5:J5)</f>
        <v>2597331</v>
      </c>
      <c r="L5" s="411">
        <v>2766333</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v>83664</v>
      </c>
      <c r="D7" s="435">
        <v>8604</v>
      </c>
      <c r="E7" s="435">
        <v>578</v>
      </c>
      <c r="F7" s="435">
        <v>2113</v>
      </c>
      <c r="G7" s="435"/>
      <c r="H7" s="435"/>
      <c r="I7" s="435"/>
      <c r="J7" s="435"/>
      <c r="K7" s="413">
        <f t="shared" ref="K7:K32" si="0">SUM(C7:J7)</f>
        <v>94959</v>
      </c>
      <c r="L7" s="411">
        <v>0</v>
      </c>
    </row>
    <row r="8" spans="1:14" x14ac:dyDescent="0.2">
      <c r="A8" s="1813" t="s">
        <v>172</v>
      </c>
      <c r="B8" s="267">
        <v>1200</v>
      </c>
      <c r="C8" s="411">
        <v>683772</v>
      </c>
      <c r="D8" s="411">
        <v>128562</v>
      </c>
      <c r="E8" s="411">
        <v>9838</v>
      </c>
      <c r="F8" s="411">
        <v>4264</v>
      </c>
      <c r="G8" s="411">
        <v>1657</v>
      </c>
      <c r="H8" s="411"/>
      <c r="I8" s="435"/>
      <c r="J8" s="435"/>
      <c r="K8" s="413">
        <f t="shared" si="0"/>
        <v>828093</v>
      </c>
      <c r="L8" s="411">
        <v>880745</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c r="D10" s="411"/>
      <c r="E10" s="411"/>
      <c r="F10" s="411"/>
      <c r="G10" s="411"/>
      <c r="H10" s="411"/>
      <c r="I10" s="435"/>
      <c r="J10" s="435"/>
      <c r="K10" s="413">
        <f t="shared" si="0"/>
        <v>0</v>
      </c>
      <c r="L10" s="411"/>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182378</v>
      </c>
      <c r="D14" s="411">
        <v>11925</v>
      </c>
      <c r="E14" s="411">
        <v>3260</v>
      </c>
      <c r="F14" s="411">
        <v>2577</v>
      </c>
      <c r="G14" s="411"/>
      <c r="H14" s="411"/>
      <c r="I14" s="435"/>
      <c r="J14" s="435"/>
      <c r="K14" s="413">
        <f t="shared" si="0"/>
        <v>200140</v>
      </c>
      <c r="L14" s="411">
        <v>185336</v>
      </c>
    </row>
    <row r="15" spans="1:14" x14ac:dyDescent="0.2">
      <c r="A15" s="1813" t="s">
        <v>1140</v>
      </c>
      <c r="B15" s="267">
        <v>1600</v>
      </c>
      <c r="C15" s="411">
        <v>11874</v>
      </c>
      <c r="D15" s="411">
        <v>112</v>
      </c>
      <c r="E15" s="411"/>
      <c r="F15" s="411"/>
      <c r="G15" s="411"/>
      <c r="H15" s="411"/>
      <c r="I15" s="435"/>
      <c r="J15" s="435"/>
      <c r="K15" s="413">
        <f t="shared" si="0"/>
        <v>11986</v>
      </c>
      <c r="L15" s="411">
        <v>14086</v>
      </c>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v>43722</v>
      </c>
      <c r="D18" s="411">
        <v>304</v>
      </c>
      <c r="E18" s="411"/>
      <c r="F18" s="411">
        <v>1803</v>
      </c>
      <c r="G18" s="411"/>
      <c r="H18" s="411"/>
      <c r="I18" s="435"/>
      <c r="J18" s="435"/>
      <c r="K18" s="413">
        <f t="shared" si="0"/>
        <v>45829</v>
      </c>
      <c r="L18" s="411">
        <v>115608</v>
      </c>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v>2200</v>
      </c>
      <c r="I29" s="412"/>
      <c r="J29" s="506"/>
      <c r="K29" s="413">
        <f t="shared" si="0"/>
        <v>2200</v>
      </c>
      <c r="L29" s="438">
        <v>0</v>
      </c>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3111463</v>
      </c>
      <c r="D33" s="414">
        <f t="shared" ref="D33:L33" si="1">SUM(D5:D32)</f>
        <v>483388</v>
      </c>
      <c r="E33" s="414">
        <f t="shared" si="1"/>
        <v>36501</v>
      </c>
      <c r="F33" s="414">
        <f t="shared" si="1"/>
        <v>109136</v>
      </c>
      <c r="G33" s="414">
        <f t="shared" si="1"/>
        <v>3571</v>
      </c>
      <c r="H33" s="414">
        <f t="shared" si="1"/>
        <v>36479</v>
      </c>
      <c r="I33" s="414">
        <f t="shared" si="1"/>
        <v>0</v>
      </c>
      <c r="J33" s="414">
        <f t="shared" si="1"/>
        <v>0</v>
      </c>
      <c r="K33" s="414">
        <f t="shared" si="1"/>
        <v>3780538</v>
      </c>
      <c r="L33" s="414">
        <f t="shared" si="1"/>
        <v>3962108</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48157</v>
      </c>
      <c r="D36" s="417">
        <v>10089</v>
      </c>
      <c r="E36" s="417"/>
      <c r="F36" s="417"/>
      <c r="G36" s="417"/>
      <c r="H36" s="417"/>
      <c r="I36" s="435"/>
      <c r="J36" s="435"/>
      <c r="K36" s="413">
        <f t="shared" ref="K36:K41" si="2">SUM(C36:J36)</f>
        <v>58246</v>
      </c>
      <c r="L36" s="411">
        <v>57899</v>
      </c>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v>20957</v>
      </c>
      <c r="D38" s="411"/>
      <c r="E38" s="411">
        <v>900</v>
      </c>
      <c r="F38" s="411">
        <v>1421</v>
      </c>
      <c r="G38" s="411"/>
      <c r="H38" s="411"/>
      <c r="I38" s="435"/>
      <c r="J38" s="435"/>
      <c r="K38" s="413">
        <f t="shared" si="2"/>
        <v>23278</v>
      </c>
      <c r="L38" s="411">
        <v>25018</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v>46633</v>
      </c>
      <c r="D40" s="411">
        <v>4395</v>
      </c>
      <c r="E40" s="411"/>
      <c r="F40" s="411">
        <v>1022</v>
      </c>
      <c r="G40" s="411"/>
      <c r="H40" s="411"/>
      <c r="I40" s="435"/>
      <c r="J40" s="435"/>
      <c r="K40" s="413">
        <f t="shared" si="2"/>
        <v>52050</v>
      </c>
      <c r="L40" s="411">
        <v>50488</v>
      </c>
    </row>
    <row r="41" spans="1:14" x14ac:dyDescent="0.2">
      <c r="A41" s="1813"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115747</v>
      </c>
      <c r="D42" s="414">
        <f t="shared" ref="D42:L42" si="3">SUM(D36:D41)</f>
        <v>14484</v>
      </c>
      <c r="E42" s="414">
        <f t="shared" si="3"/>
        <v>900</v>
      </c>
      <c r="F42" s="414">
        <f t="shared" si="3"/>
        <v>2443</v>
      </c>
      <c r="G42" s="414">
        <f t="shared" si="3"/>
        <v>0</v>
      </c>
      <c r="H42" s="414">
        <f t="shared" si="3"/>
        <v>0</v>
      </c>
      <c r="I42" s="414">
        <f t="shared" si="3"/>
        <v>0</v>
      </c>
      <c r="J42" s="414">
        <f t="shared" si="3"/>
        <v>0</v>
      </c>
      <c r="K42" s="414">
        <f t="shared" si="3"/>
        <v>133574</v>
      </c>
      <c r="L42" s="414">
        <f t="shared" si="3"/>
        <v>133405</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c r="D44" s="417">
        <v>1409</v>
      </c>
      <c r="E44" s="417">
        <v>67387</v>
      </c>
      <c r="F44" s="417"/>
      <c r="G44" s="417"/>
      <c r="H44" s="417"/>
      <c r="I44" s="435"/>
      <c r="J44" s="435"/>
      <c r="K44" s="419">
        <f>SUM(C44:J44)</f>
        <v>68796</v>
      </c>
      <c r="L44" s="417">
        <v>67979</v>
      </c>
    </row>
    <row r="45" spans="1:14" x14ac:dyDescent="0.2">
      <c r="A45" s="1813" t="s">
        <v>976</v>
      </c>
      <c r="B45" s="267">
        <v>2220</v>
      </c>
      <c r="C45" s="411">
        <v>83456</v>
      </c>
      <c r="D45" s="411">
        <v>3782</v>
      </c>
      <c r="E45" s="411">
        <v>44479</v>
      </c>
      <c r="F45" s="411">
        <v>33102</v>
      </c>
      <c r="G45" s="411">
        <v>119444</v>
      </c>
      <c r="H45" s="411"/>
      <c r="I45" s="435"/>
      <c r="J45" s="435"/>
      <c r="K45" s="419">
        <f>SUM(C45:J45)</f>
        <v>284263</v>
      </c>
      <c r="L45" s="411">
        <v>221559</v>
      </c>
    </row>
    <row r="46" spans="1:14" x14ac:dyDescent="0.2">
      <c r="A46" s="1813" t="s">
        <v>977</v>
      </c>
      <c r="B46" s="267">
        <v>2230</v>
      </c>
      <c r="C46" s="411"/>
      <c r="D46" s="411"/>
      <c r="E46" s="411"/>
      <c r="F46" s="411">
        <v>7520</v>
      </c>
      <c r="G46" s="411"/>
      <c r="H46" s="411"/>
      <c r="I46" s="435"/>
      <c r="J46" s="435"/>
      <c r="K46" s="419">
        <f>SUM(C46:J46)</f>
        <v>7520</v>
      </c>
      <c r="L46" s="411">
        <v>9524</v>
      </c>
    </row>
    <row r="47" spans="1:14" ht="12.75" customHeight="1" thickBot="1" x14ac:dyDescent="0.25">
      <c r="A47" s="886" t="s">
        <v>660</v>
      </c>
      <c r="B47" s="467" t="s">
        <v>33</v>
      </c>
      <c r="C47" s="414">
        <f>SUM(C44:C46)</f>
        <v>83456</v>
      </c>
      <c r="D47" s="414">
        <f t="shared" ref="D47:K47" si="4">SUM(D44:D46)</f>
        <v>5191</v>
      </c>
      <c r="E47" s="414">
        <f t="shared" si="4"/>
        <v>111866</v>
      </c>
      <c r="F47" s="414">
        <f t="shared" si="4"/>
        <v>40622</v>
      </c>
      <c r="G47" s="414">
        <f t="shared" si="4"/>
        <v>119444</v>
      </c>
      <c r="H47" s="414">
        <f t="shared" si="4"/>
        <v>0</v>
      </c>
      <c r="I47" s="414">
        <f t="shared" si="4"/>
        <v>0</v>
      </c>
      <c r="J47" s="414">
        <f t="shared" si="4"/>
        <v>0</v>
      </c>
      <c r="K47" s="414">
        <f t="shared" si="4"/>
        <v>360579</v>
      </c>
      <c r="L47" s="414">
        <f>SUM(L44:L46)</f>
        <v>299062</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56052</v>
      </c>
      <c r="D49" s="417">
        <v>135220</v>
      </c>
      <c r="E49" s="417">
        <v>118800</v>
      </c>
      <c r="F49" s="417">
        <v>1083</v>
      </c>
      <c r="G49" s="417"/>
      <c r="H49" s="417">
        <v>5218</v>
      </c>
      <c r="I49" s="435"/>
      <c r="J49" s="435"/>
      <c r="K49" s="419">
        <f>SUM(C49:J49)</f>
        <v>316373</v>
      </c>
      <c r="L49" s="417">
        <v>259937</v>
      </c>
    </row>
    <row r="50" spans="1:14" x14ac:dyDescent="0.2">
      <c r="A50" s="1813" t="s">
        <v>979</v>
      </c>
      <c r="B50" s="267">
        <v>2320</v>
      </c>
      <c r="C50" s="411">
        <v>141000</v>
      </c>
      <c r="D50" s="411">
        <v>45198</v>
      </c>
      <c r="E50" s="411">
        <v>2452</v>
      </c>
      <c r="F50" s="411">
        <v>54</v>
      </c>
      <c r="G50" s="411"/>
      <c r="H50" s="411">
        <v>1523</v>
      </c>
      <c r="I50" s="435"/>
      <c r="J50" s="435"/>
      <c r="K50" s="419">
        <f>SUM(C50:J50)</f>
        <v>190227</v>
      </c>
      <c r="L50" s="411">
        <v>191636</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197052</v>
      </c>
      <c r="D53" s="414">
        <f t="shared" ref="D53:L53" si="5">SUM(D49:D52)</f>
        <v>180418</v>
      </c>
      <c r="E53" s="414">
        <f t="shared" si="5"/>
        <v>121252</v>
      </c>
      <c r="F53" s="414">
        <f t="shared" si="5"/>
        <v>1137</v>
      </c>
      <c r="G53" s="414">
        <f t="shared" si="5"/>
        <v>0</v>
      </c>
      <c r="H53" s="414">
        <f t="shared" si="5"/>
        <v>6741</v>
      </c>
      <c r="I53" s="414">
        <f t="shared" si="5"/>
        <v>0</v>
      </c>
      <c r="J53" s="414">
        <f t="shared" si="5"/>
        <v>0</v>
      </c>
      <c r="K53" s="414">
        <f t="shared" si="5"/>
        <v>506600</v>
      </c>
      <c r="L53" s="414">
        <f t="shared" si="5"/>
        <v>451573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237205</v>
      </c>
      <c r="D55" s="417">
        <v>101809</v>
      </c>
      <c r="E55" s="417"/>
      <c r="F55" s="417">
        <v>1198</v>
      </c>
      <c r="G55" s="417"/>
      <c r="H55" s="417">
        <v>779</v>
      </c>
      <c r="I55" s="435"/>
      <c r="J55" s="435"/>
      <c r="K55" s="419">
        <f>SUM(C55:J55)</f>
        <v>340991</v>
      </c>
      <c r="L55" s="417">
        <v>336185</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237205</v>
      </c>
      <c r="D57" s="420">
        <f t="shared" ref="D57:K57" si="6">SUM(D55:D56)</f>
        <v>101809</v>
      </c>
      <c r="E57" s="420">
        <f t="shared" si="6"/>
        <v>0</v>
      </c>
      <c r="F57" s="420">
        <f t="shared" si="6"/>
        <v>1198</v>
      </c>
      <c r="G57" s="420">
        <f t="shared" si="6"/>
        <v>0</v>
      </c>
      <c r="H57" s="420">
        <f t="shared" si="6"/>
        <v>779</v>
      </c>
      <c r="I57" s="420">
        <f t="shared" si="6"/>
        <v>0</v>
      </c>
      <c r="J57" s="420">
        <f t="shared" si="6"/>
        <v>0</v>
      </c>
      <c r="K57" s="420">
        <f t="shared" si="6"/>
        <v>340991</v>
      </c>
      <c r="L57" s="414">
        <f>SUM(L55:L56)</f>
        <v>336185</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60657</v>
      </c>
      <c r="D60" s="411">
        <v>8036</v>
      </c>
      <c r="E60" s="411">
        <v>14556</v>
      </c>
      <c r="F60" s="411">
        <v>107</v>
      </c>
      <c r="G60" s="411"/>
      <c r="H60" s="411">
        <v>325</v>
      </c>
      <c r="I60" s="435"/>
      <c r="J60" s="435"/>
      <c r="K60" s="419">
        <f t="shared" si="7"/>
        <v>83681</v>
      </c>
      <c r="L60" s="411">
        <v>85670</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19342</v>
      </c>
      <c r="D63" s="411"/>
      <c r="E63" s="411">
        <v>549</v>
      </c>
      <c r="F63" s="411">
        <v>158436</v>
      </c>
      <c r="G63" s="411">
        <v>239</v>
      </c>
      <c r="H63" s="411"/>
      <c r="I63" s="435"/>
      <c r="J63" s="435"/>
      <c r="K63" s="419">
        <f t="shared" si="7"/>
        <v>178566</v>
      </c>
      <c r="L63" s="411">
        <v>183635</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79999</v>
      </c>
      <c r="D65" s="414">
        <f t="shared" ref="D65:L65" si="8">SUM(D59:D64)</f>
        <v>8036</v>
      </c>
      <c r="E65" s="414">
        <f t="shared" si="8"/>
        <v>15105</v>
      </c>
      <c r="F65" s="414">
        <f t="shared" si="8"/>
        <v>158543</v>
      </c>
      <c r="G65" s="414">
        <f t="shared" si="8"/>
        <v>239</v>
      </c>
      <c r="H65" s="414">
        <f t="shared" si="8"/>
        <v>325</v>
      </c>
      <c r="I65" s="414">
        <f t="shared" si="8"/>
        <v>0</v>
      </c>
      <c r="J65" s="414">
        <f t="shared" si="8"/>
        <v>0</v>
      </c>
      <c r="K65" s="414">
        <f t="shared" si="8"/>
        <v>262247</v>
      </c>
      <c r="L65" s="414">
        <f t="shared" si="8"/>
        <v>269305</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713459</v>
      </c>
      <c r="D74" s="424">
        <f t="shared" ref="D74:K74" si="10">SUM(D42,D47,D53,D57,D65,D72,D73)</f>
        <v>309938</v>
      </c>
      <c r="E74" s="424">
        <f t="shared" si="10"/>
        <v>249123</v>
      </c>
      <c r="F74" s="424">
        <f t="shared" si="10"/>
        <v>203943</v>
      </c>
      <c r="G74" s="424">
        <f t="shared" si="10"/>
        <v>119683</v>
      </c>
      <c r="H74" s="424">
        <f t="shared" si="10"/>
        <v>7845</v>
      </c>
      <c r="I74" s="424">
        <f t="shared" si="10"/>
        <v>0</v>
      </c>
      <c r="J74" s="424">
        <f t="shared" si="10"/>
        <v>0</v>
      </c>
      <c r="K74" s="424">
        <f t="shared" si="10"/>
        <v>1603991</v>
      </c>
      <c r="L74" s="424">
        <f>SUM(L42,L47,L53,L57,L65,L72,L73)</f>
        <v>1489530</v>
      </c>
    </row>
    <row r="75" spans="1:14" s="24" customFormat="1" ht="18" customHeight="1" thickTop="1" thickBot="1" x14ac:dyDescent="0.25">
      <c r="A75" s="1812" t="s">
        <v>50</v>
      </c>
      <c r="B75" s="1806" t="s">
        <v>674</v>
      </c>
      <c r="C75" s="422">
        <v>46768</v>
      </c>
      <c r="D75" s="422">
        <v>1550</v>
      </c>
      <c r="E75" s="422"/>
      <c r="F75" s="422">
        <v>593</v>
      </c>
      <c r="G75" s="422"/>
      <c r="H75" s="422"/>
      <c r="I75" s="428"/>
      <c r="J75" s="428"/>
      <c r="K75" s="414">
        <f>SUM(C75:J75)</f>
        <v>48911</v>
      </c>
      <c r="L75" s="423">
        <v>42056</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c r="F79" s="412"/>
      <c r="G79" s="412"/>
      <c r="H79" s="411">
        <v>368796</v>
      </c>
      <c r="I79" s="506"/>
      <c r="J79" s="506"/>
      <c r="K79" s="413">
        <f t="shared" si="11"/>
        <v>368796</v>
      </c>
      <c r="L79" s="411">
        <v>352000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368796</v>
      </c>
      <c r="I84" s="506"/>
      <c r="J84" s="506"/>
      <c r="K84" s="414">
        <f>SUM(K78:K83)</f>
        <v>368796</v>
      </c>
      <c r="L84" s="414">
        <f>SUM(L78:L83)</f>
        <v>352000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368796</v>
      </c>
      <c r="I102" s="506"/>
      <c r="J102" s="506"/>
      <c r="K102" s="424">
        <f>SUM(K84,K92,K100,K101)</f>
        <v>368796</v>
      </c>
      <c r="L102" s="424">
        <f>SUM(L84,L92,L100,L101)</f>
        <v>352000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v>16948</v>
      </c>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16948</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3871690</v>
      </c>
      <c r="D114" s="414">
        <f t="shared" ref="D114:K114" si="13">SUM(D33,D74,D75,D102,D112,D113)</f>
        <v>794876</v>
      </c>
      <c r="E114" s="414">
        <f t="shared" si="13"/>
        <v>285624</v>
      </c>
      <c r="F114" s="414">
        <f t="shared" si="13"/>
        <v>313672</v>
      </c>
      <c r="G114" s="414">
        <f t="shared" si="13"/>
        <v>123254</v>
      </c>
      <c r="H114" s="414">
        <f>SUM(H33,H74,H75,H102,H112,H113)</f>
        <v>413120</v>
      </c>
      <c r="I114" s="414">
        <f t="shared" si="13"/>
        <v>0</v>
      </c>
      <c r="J114" s="414">
        <f t="shared" si="13"/>
        <v>0</v>
      </c>
      <c r="K114" s="414">
        <f t="shared" si="13"/>
        <v>5802236</v>
      </c>
      <c r="L114" s="414">
        <f>SUM(L33,L74,L75,L102,L112,L113)</f>
        <v>5862642</v>
      </c>
    </row>
    <row r="115" spans="1:14" ht="23.25" thickTop="1" x14ac:dyDescent="0.2">
      <c r="A115" s="1825" t="s">
        <v>1177</v>
      </c>
      <c r="B115" s="891"/>
      <c r="C115" s="415"/>
      <c r="D115" s="415"/>
      <c r="E115" s="415"/>
      <c r="F115" s="415"/>
      <c r="G115" s="415"/>
      <c r="H115" s="415"/>
      <c r="I115" s="415"/>
      <c r="J115" s="415"/>
      <c r="K115" s="439">
        <f>'Revenues 9-14'!C275-'Expenditures 15-22'!K114</f>
        <v>-756619</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0" t="s">
        <v>337</v>
      </c>
      <c r="B117" s="2231"/>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v>228139</v>
      </c>
      <c r="H123" s="411"/>
      <c r="I123" s="435"/>
      <c r="J123" s="435"/>
      <c r="K123" s="414">
        <f>SUM(C123:J123)</f>
        <v>228139</v>
      </c>
      <c r="L123" s="411">
        <v>228150</v>
      </c>
    </row>
    <row r="124" spans="1:14" ht="14.25" thickTop="1" thickBot="1" x14ac:dyDescent="0.25">
      <c r="A124" s="1813" t="s">
        <v>221</v>
      </c>
      <c r="B124" s="267">
        <v>2540</v>
      </c>
      <c r="C124" s="411">
        <v>188295</v>
      </c>
      <c r="D124" s="411">
        <v>34883</v>
      </c>
      <c r="E124" s="411">
        <v>189728</v>
      </c>
      <c r="F124" s="411">
        <v>107940</v>
      </c>
      <c r="G124" s="411">
        <v>24491</v>
      </c>
      <c r="H124" s="411"/>
      <c r="I124" s="435"/>
      <c r="J124" s="435"/>
      <c r="K124" s="414">
        <f>SUM(C124:J124)</f>
        <v>545337</v>
      </c>
      <c r="L124" s="411">
        <v>553552</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188295</v>
      </c>
      <c r="D127" s="414">
        <f t="shared" ref="D127:L127" si="14">SUM(D122:D126)</f>
        <v>34883</v>
      </c>
      <c r="E127" s="414">
        <f t="shared" si="14"/>
        <v>189728</v>
      </c>
      <c r="F127" s="414">
        <f t="shared" si="14"/>
        <v>107940</v>
      </c>
      <c r="G127" s="414">
        <f t="shared" si="14"/>
        <v>252630</v>
      </c>
      <c r="H127" s="414">
        <f t="shared" si="14"/>
        <v>0</v>
      </c>
      <c r="I127" s="414">
        <f t="shared" si="14"/>
        <v>0</v>
      </c>
      <c r="J127" s="414">
        <f t="shared" si="14"/>
        <v>0</v>
      </c>
      <c r="K127" s="414">
        <f t="shared" si="14"/>
        <v>773476</v>
      </c>
      <c r="L127" s="414">
        <f t="shared" si="14"/>
        <v>781702</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188295</v>
      </c>
      <c r="D129" s="424">
        <f t="shared" ref="D129:L129" si="15">SUM(D120,D127,D128)</f>
        <v>34883</v>
      </c>
      <c r="E129" s="424">
        <f t="shared" si="15"/>
        <v>189728</v>
      </c>
      <c r="F129" s="424">
        <f t="shared" si="15"/>
        <v>107940</v>
      </c>
      <c r="G129" s="424">
        <f t="shared" si="15"/>
        <v>252630</v>
      </c>
      <c r="H129" s="424">
        <f t="shared" si="15"/>
        <v>0</v>
      </c>
      <c r="I129" s="424">
        <f t="shared" si="15"/>
        <v>0</v>
      </c>
      <c r="J129" s="424">
        <f t="shared" si="15"/>
        <v>0</v>
      </c>
      <c r="K129" s="424">
        <f t="shared" si="15"/>
        <v>773476</v>
      </c>
      <c r="L129" s="424">
        <f t="shared" si="15"/>
        <v>781702</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1" t="s">
        <v>724</v>
      </c>
      <c r="B150" s="2242"/>
      <c r="C150" s="414">
        <f>SUM(C129,C130,C138,C148,C149)</f>
        <v>188295</v>
      </c>
      <c r="D150" s="414">
        <f t="shared" ref="D150:K150" si="16">SUM(D129,D130,D138,D148,D149)</f>
        <v>34883</v>
      </c>
      <c r="E150" s="414">
        <f t="shared" si="16"/>
        <v>189728</v>
      </c>
      <c r="F150" s="414">
        <f t="shared" si="16"/>
        <v>107940</v>
      </c>
      <c r="G150" s="414">
        <f t="shared" si="16"/>
        <v>252630</v>
      </c>
      <c r="H150" s="414">
        <f t="shared" si="16"/>
        <v>0</v>
      </c>
      <c r="I150" s="414">
        <f t="shared" si="16"/>
        <v>0</v>
      </c>
      <c r="J150" s="414">
        <f t="shared" si="16"/>
        <v>0</v>
      </c>
      <c r="K150" s="414">
        <f t="shared" si="16"/>
        <v>773476</v>
      </c>
      <c r="L150" s="414">
        <f>SUM(L129,L130,L138,L148,L149)</f>
        <v>781702</v>
      </c>
    </row>
    <row r="151" spans="1:14" ht="12.75" customHeight="1" thickTop="1" x14ac:dyDescent="0.2">
      <c r="A151" s="2237" t="s">
        <v>1403</v>
      </c>
      <c r="B151" s="2238"/>
      <c r="C151" s="415"/>
      <c r="D151" s="415"/>
      <c r="E151" s="415"/>
      <c r="F151" s="415"/>
      <c r="G151" s="415"/>
      <c r="H151" s="415"/>
      <c r="I151" s="415"/>
      <c r="J151" s="412"/>
      <c r="K151" s="439">
        <f>'Revenues 9-14'!D275-'Expenditures 15-22'!K150</f>
        <v>-116473</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0" t="s">
        <v>725</v>
      </c>
      <c r="B153" s="2089"/>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173378</v>
      </c>
      <c r="I163" s="412"/>
      <c r="J163" s="412"/>
      <c r="K163" s="413">
        <f>SUM(C163:H163)</f>
        <v>173378</v>
      </c>
      <c r="L163" s="1863">
        <v>298718</v>
      </c>
    </row>
    <row r="164" spans="1:14" ht="33.75" customHeight="1" x14ac:dyDescent="0.2">
      <c r="A164" s="1833" t="s">
        <v>293</v>
      </c>
      <c r="B164" s="535" t="s">
        <v>32</v>
      </c>
      <c r="C164" s="412"/>
      <c r="D164" s="412"/>
      <c r="E164" s="412"/>
      <c r="F164" s="412"/>
      <c r="G164" s="412"/>
      <c r="H164" s="1866">
        <v>355950</v>
      </c>
      <c r="I164" s="412"/>
      <c r="J164" s="412"/>
      <c r="K164" s="413">
        <f>SUM(C164:J164)</f>
        <v>355950</v>
      </c>
      <c r="L164" s="1866">
        <v>0</v>
      </c>
    </row>
    <row r="165" spans="1:14" ht="13.5" customHeight="1" thickBot="1" x14ac:dyDescent="0.25">
      <c r="A165" s="1817" t="s">
        <v>885</v>
      </c>
      <c r="B165" s="536" t="s">
        <v>88</v>
      </c>
      <c r="C165" s="412"/>
      <c r="D165" s="412"/>
      <c r="E165" s="425"/>
      <c r="F165" s="412"/>
      <c r="G165" s="412"/>
      <c r="H165" s="1866">
        <v>2800</v>
      </c>
      <c r="I165" s="506"/>
      <c r="J165" s="412"/>
      <c r="K165" s="413">
        <f>SUM(C165:J165)</f>
        <v>2800</v>
      </c>
      <c r="L165" s="1866">
        <v>85268</v>
      </c>
    </row>
    <row r="166" spans="1:14" ht="12.75" customHeight="1" thickTop="1" thickBot="1" x14ac:dyDescent="0.25">
      <c r="A166" s="886" t="s">
        <v>743</v>
      </c>
      <c r="B166" s="467" t="s">
        <v>582</v>
      </c>
      <c r="C166" s="412"/>
      <c r="D166" s="412"/>
      <c r="E166" s="427">
        <f>SUM(E162,E163,E164,E165)</f>
        <v>0</v>
      </c>
      <c r="F166" s="412"/>
      <c r="G166" s="412"/>
      <c r="H166" s="424">
        <f>SUM(H162,H163,H164,H165)</f>
        <v>532128</v>
      </c>
      <c r="I166" s="436"/>
      <c r="J166" s="412"/>
      <c r="K166" s="424">
        <f>SUM(K162,K163,K164,K165)</f>
        <v>532128</v>
      </c>
      <c r="L166" s="424">
        <f>SUM(L162,L163,L164,L165)</f>
        <v>383986</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532128</v>
      </c>
      <c r="I168" s="436"/>
      <c r="J168" s="412"/>
      <c r="K168" s="424">
        <f>SUM(K154,K166,K167)</f>
        <v>532128</v>
      </c>
      <c r="L168" s="424">
        <f>SUM(L154,L166,L167)</f>
        <v>383986</v>
      </c>
    </row>
    <row r="169" spans="1:14" ht="23.25" thickTop="1" x14ac:dyDescent="0.2">
      <c r="A169" s="1825" t="s">
        <v>1177</v>
      </c>
      <c r="B169" s="466"/>
      <c r="C169" s="412"/>
      <c r="D169" s="412"/>
      <c r="E169" s="412"/>
      <c r="F169" s="412"/>
      <c r="G169" s="412"/>
      <c r="H169" s="415"/>
      <c r="I169" s="412"/>
      <c r="J169" s="412"/>
      <c r="K169" s="439">
        <f>'Revenues 9-14'!E275-'Expenditures 15-22'!K168</f>
        <v>-119048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c r="D176" s="411"/>
      <c r="E176" s="411">
        <v>56005</v>
      </c>
      <c r="F176" s="411"/>
      <c r="G176" s="411"/>
      <c r="H176" s="411"/>
      <c r="I176" s="435"/>
      <c r="J176" s="435"/>
      <c r="K176" s="413">
        <f>SUM(C176:J176)</f>
        <v>56005</v>
      </c>
      <c r="L176" s="411">
        <v>61500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0</v>
      </c>
      <c r="D178" s="424">
        <f t="shared" ref="D178:J178" si="17">SUM(D174,D176,D177)</f>
        <v>0</v>
      </c>
      <c r="E178" s="424">
        <f t="shared" si="17"/>
        <v>56005</v>
      </c>
      <c r="F178" s="424">
        <f t="shared" si="17"/>
        <v>0</v>
      </c>
      <c r="G178" s="424">
        <f t="shared" si="17"/>
        <v>0</v>
      </c>
      <c r="H178" s="424">
        <f t="shared" si="17"/>
        <v>0</v>
      </c>
      <c r="I178" s="424">
        <f t="shared" si="17"/>
        <v>0</v>
      </c>
      <c r="J178" s="424">
        <f t="shared" si="17"/>
        <v>0</v>
      </c>
      <c r="K178" s="424">
        <f>SUM(K174,K176,K177)</f>
        <v>56005</v>
      </c>
      <c r="L178" s="424">
        <f>SUM(L174, L176:L177)</f>
        <v>61500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0</v>
      </c>
      <c r="D204" s="414">
        <f>SUM(D178,D179)</f>
        <v>0</v>
      </c>
      <c r="E204" s="414">
        <f>SUM(E178,E179,E190)</f>
        <v>56005</v>
      </c>
      <c r="F204" s="414">
        <f>SUM(F178,F179)</f>
        <v>0</v>
      </c>
      <c r="G204" s="414">
        <f>SUM(G178,G179)</f>
        <v>0</v>
      </c>
      <c r="H204" s="414">
        <f>SUM(H178,H179,H190,H202,H203)</f>
        <v>0</v>
      </c>
      <c r="I204" s="414">
        <f>SUM(I178,I179)</f>
        <v>0</v>
      </c>
      <c r="J204" s="414">
        <f>SUM(J178,J179)</f>
        <v>0</v>
      </c>
      <c r="K204" s="413">
        <f>SUM(K178,K179,K190,K202,K203)</f>
        <v>56005</v>
      </c>
      <c r="L204" s="414">
        <f>SUM(L178,L179,L190,L202,L203)</f>
        <v>61500</v>
      </c>
    </row>
    <row r="205" spans="1:14" ht="23.25" thickTop="1" x14ac:dyDescent="0.2">
      <c r="A205" s="1825" t="s">
        <v>1177</v>
      </c>
      <c r="B205" s="466"/>
      <c r="C205" s="415"/>
      <c r="D205" s="415"/>
      <c r="E205" s="415"/>
      <c r="F205" s="415"/>
      <c r="G205" s="415"/>
      <c r="H205" s="415"/>
      <c r="I205" s="412"/>
      <c r="J205" s="412"/>
      <c r="K205" s="439">
        <f>'Revenues 9-14'!F275-'Expenditures 15-22'!K204</f>
        <v>47219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4" t="s">
        <v>1141</v>
      </c>
      <c r="B207" s="2245"/>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37578</v>
      </c>
      <c r="E209" s="412"/>
      <c r="F209" s="412"/>
      <c r="G209" s="412"/>
      <c r="H209" s="412"/>
      <c r="I209" s="412"/>
      <c r="J209" s="412"/>
      <c r="K209" s="413">
        <f>D209</f>
        <v>37578</v>
      </c>
      <c r="L209" s="411">
        <v>36300</v>
      </c>
    </row>
    <row r="210" spans="1:12" x14ac:dyDescent="0.2">
      <c r="A210" s="1813" t="s">
        <v>171</v>
      </c>
      <c r="B210" s="267" t="s">
        <v>1143</v>
      </c>
      <c r="C210" s="412"/>
      <c r="D210" s="435">
        <v>5925</v>
      </c>
      <c r="E210" s="412"/>
      <c r="F210" s="412"/>
      <c r="G210" s="412"/>
      <c r="H210" s="412"/>
      <c r="I210" s="412"/>
      <c r="J210" s="412"/>
      <c r="K210" s="413">
        <f t="shared" ref="K210:K222" si="19">D210</f>
        <v>5925</v>
      </c>
      <c r="L210" s="411">
        <v>6450</v>
      </c>
    </row>
    <row r="211" spans="1:12" x14ac:dyDescent="0.2">
      <c r="A211" s="1813" t="s">
        <v>172</v>
      </c>
      <c r="B211" s="267">
        <v>1200</v>
      </c>
      <c r="C211" s="412"/>
      <c r="D211" s="411">
        <v>64646</v>
      </c>
      <c r="E211" s="412"/>
      <c r="F211" s="412"/>
      <c r="G211" s="412"/>
      <c r="H211" s="412"/>
      <c r="I211" s="412"/>
      <c r="J211" s="412"/>
      <c r="K211" s="413">
        <f t="shared" si="19"/>
        <v>64646</v>
      </c>
      <c r="L211" s="411">
        <v>93907</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c r="E213" s="412"/>
      <c r="F213" s="412"/>
      <c r="G213" s="412"/>
      <c r="H213" s="412"/>
      <c r="I213" s="412"/>
      <c r="J213" s="412"/>
      <c r="K213" s="413">
        <f t="shared" si="19"/>
        <v>0</v>
      </c>
      <c r="L213" s="411"/>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c r="E217" s="412"/>
      <c r="F217" s="412"/>
      <c r="G217" s="412"/>
      <c r="H217" s="412"/>
      <c r="I217" s="412"/>
      <c r="J217" s="412"/>
      <c r="K217" s="413">
        <f t="shared" si="19"/>
        <v>0</v>
      </c>
      <c r="L217" s="411"/>
    </row>
    <row r="218" spans="1:12" x14ac:dyDescent="0.2">
      <c r="A218" s="1813" t="s">
        <v>1140</v>
      </c>
      <c r="B218" s="267">
        <v>1600</v>
      </c>
      <c r="C218" s="412"/>
      <c r="D218" s="411">
        <v>483</v>
      </c>
      <c r="E218" s="412"/>
      <c r="F218" s="412"/>
      <c r="G218" s="412"/>
      <c r="H218" s="412"/>
      <c r="I218" s="412"/>
      <c r="J218" s="412"/>
      <c r="K218" s="413">
        <f t="shared" si="19"/>
        <v>483</v>
      </c>
      <c r="L218" s="411">
        <v>298</v>
      </c>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108632</v>
      </c>
      <c r="E223" s="412"/>
      <c r="F223" s="412"/>
      <c r="G223" s="412"/>
      <c r="H223" s="412"/>
      <c r="I223" s="412"/>
      <c r="J223" s="412"/>
      <c r="K223" s="414">
        <f>SUM(K209:K222)</f>
        <v>108632</v>
      </c>
      <c r="L223" s="414">
        <f>SUM(L209:L222)</f>
        <v>136955</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683</v>
      </c>
      <c r="E226" s="412"/>
      <c r="F226" s="412"/>
      <c r="G226" s="412"/>
      <c r="H226" s="412"/>
      <c r="I226" s="412"/>
      <c r="J226" s="412"/>
      <c r="K226" s="413">
        <f t="shared" ref="K226:K231" si="20">D226</f>
        <v>683</v>
      </c>
      <c r="L226" s="411">
        <v>687</v>
      </c>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c r="E228" s="412"/>
      <c r="F228" s="412"/>
      <c r="G228" s="412"/>
      <c r="H228" s="412"/>
      <c r="I228" s="412"/>
      <c r="J228" s="412"/>
      <c r="K228" s="413">
        <f t="shared" si="20"/>
        <v>0</v>
      </c>
      <c r="L228" s="411"/>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c r="E230" s="412"/>
      <c r="F230" s="412"/>
      <c r="G230" s="412"/>
      <c r="H230" s="412"/>
      <c r="I230" s="412"/>
      <c r="J230" s="412"/>
      <c r="K230" s="413">
        <f t="shared" si="20"/>
        <v>0</v>
      </c>
      <c r="L230" s="411"/>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683</v>
      </c>
      <c r="E232" s="412"/>
      <c r="F232" s="412"/>
      <c r="G232" s="412"/>
      <c r="H232" s="412"/>
      <c r="I232" s="412"/>
      <c r="J232" s="412"/>
      <c r="K232" s="414">
        <f>SUM(K226:K231)</f>
        <v>683</v>
      </c>
      <c r="L232" s="414">
        <f>SUM(L226:L231)</f>
        <v>687</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c r="E234" s="412"/>
      <c r="F234" s="412"/>
      <c r="G234" s="412"/>
      <c r="H234" s="412"/>
      <c r="I234" s="412"/>
      <c r="J234" s="412"/>
      <c r="K234" s="419">
        <f>D234</f>
        <v>0</v>
      </c>
      <c r="L234" s="417"/>
    </row>
    <row r="235" spans="1:12" x14ac:dyDescent="0.2">
      <c r="A235" s="1813" t="s">
        <v>976</v>
      </c>
      <c r="B235" s="267">
        <v>2220</v>
      </c>
      <c r="C235" s="412"/>
      <c r="D235" s="411">
        <v>8331</v>
      </c>
      <c r="E235" s="412"/>
      <c r="F235" s="412"/>
      <c r="G235" s="412"/>
      <c r="H235" s="412"/>
      <c r="I235" s="412"/>
      <c r="J235" s="412"/>
      <c r="K235" s="419">
        <f>D235</f>
        <v>8331</v>
      </c>
      <c r="L235" s="411">
        <v>9809</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8331</v>
      </c>
      <c r="E237" s="412"/>
      <c r="F237" s="412"/>
      <c r="G237" s="412"/>
      <c r="H237" s="412"/>
      <c r="I237" s="412"/>
      <c r="J237" s="412"/>
      <c r="K237" s="414">
        <f>SUM(K234:K236)</f>
        <v>8331</v>
      </c>
      <c r="L237" s="414">
        <f>SUM(L234:L236)</f>
        <v>9809</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5743</v>
      </c>
      <c r="E239" s="412"/>
      <c r="F239" s="412"/>
      <c r="G239" s="412"/>
      <c r="H239" s="412"/>
      <c r="I239" s="412"/>
      <c r="J239" s="412"/>
      <c r="K239" s="419">
        <f>D239</f>
        <v>5743</v>
      </c>
      <c r="L239" s="417">
        <v>7143</v>
      </c>
    </row>
    <row r="240" spans="1:12" x14ac:dyDescent="0.2">
      <c r="A240" s="1813" t="s">
        <v>979</v>
      </c>
      <c r="B240" s="267">
        <v>2320</v>
      </c>
      <c r="C240" s="412"/>
      <c r="D240" s="411">
        <v>11729</v>
      </c>
      <c r="E240" s="412"/>
      <c r="F240" s="412"/>
      <c r="G240" s="412"/>
      <c r="H240" s="412"/>
      <c r="I240" s="412"/>
      <c r="J240" s="412"/>
      <c r="K240" s="419">
        <f t="shared" ref="K240:K250" si="21">D240</f>
        <v>11729</v>
      </c>
      <c r="L240" s="411">
        <v>11609</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17472</v>
      </c>
      <c r="E251" s="412"/>
      <c r="F251" s="412"/>
      <c r="G251" s="412"/>
      <c r="H251" s="412"/>
      <c r="I251" s="412"/>
      <c r="J251" s="412"/>
      <c r="K251" s="414">
        <f>SUM(K239:K250)</f>
        <v>17472</v>
      </c>
      <c r="L251" s="414">
        <f>SUM(L239:L250)</f>
        <v>18752</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9551</v>
      </c>
      <c r="E253" s="412"/>
      <c r="F253" s="412"/>
      <c r="G253" s="412"/>
      <c r="H253" s="412"/>
      <c r="I253" s="412"/>
      <c r="J253" s="412"/>
      <c r="K253" s="419">
        <f>D253</f>
        <v>9551</v>
      </c>
      <c r="L253" s="417">
        <v>10608</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9551</v>
      </c>
      <c r="E255" s="412"/>
      <c r="F255" s="412"/>
      <c r="G255" s="412"/>
      <c r="H255" s="412"/>
      <c r="I255" s="412"/>
      <c r="J255" s="412"/>
      <c r="K255" s="414">
        <f>SUM(K253:K254)</f>
        <v>9551</v>
      </c>
      <c r="L255" s="414">
        <f>SUM(L253:L254)</f>
        <v>10608</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10544</v>
      </c>
      <c r="E258" s="412"/>
      <c r="F258" s="412"/>
      <c r="G258" s="412"/>
      <c r="H258" s="412"/>
      <c r="I258" s="412"/>
      <c r="J258" s="412"/>
      <c r="K258" s="419">
        <f t="shared" ref="K258:K263" si="22">D258</f>
        <v>10544</v>
      </c>
      <c r="L258" s="411">
        <v>10272</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35257</v>
      </c>
      <c r="E260" s="412"/>
      <c r="F260" s="412"/>
      <c r="G260" s="412"/>
      <c r="H260" s="412"/>
      <c r="I260" s="412"/>
      <c r="J260" s="412"/>
      <c r="K260" s="419">
        <f t="shared" si="22"/>
        <v>35257</v>
      </c>
      <c r="L260" s="411">
        <v>29437</v>
      </c>
    </row>
    <row r="261" spans="1:12" x14ac:dyDescent="0.2">
      <c r="A261" s="1813" t="s">
        <v>1129</v>
      </c>
      <c r="B261" s="267">
        <v>2550</v>
      </c>
      <c r="C261" s="412"/>
      <c r="D261" s="411"/>
      <c r="E261" s="412"/>
      <c r="F261" s="412"/>
      <c r="G261" s="412"/>
      <c r="H261" s="412"/>
      <c r="I261" s="412"/>
      <c r="J261" s="412"/>
      <c r="K261" s="419">
        <f t="shared" si="22"/>
        <v>0</v>
      </c>
      <c r="L261" s="411"/>
    </row>
    <row r="262" spans="1:12" x14ac:dyDescent="0.2">
      <c r="A262" s="1813" t="s">
        <v>107</v>
      </c>
      <c r="B262" s="267">
        <v>2560</v>
      </c>
      <c r="C262" s="412"/>
      <c r="D262" s="411"/>
      <c r="E262" s="412"/>
      <c r="F262" s="412"/>
      <c r="G262" s="412"/>
      <c r="H262" s="412"/>
      <c r="I262" s="412"/>
      <c r="J262" s="412"/>
      <c r="K262" s="419">
        <f t="shared" si="22"/>
        <v>0</v>
      </c>
      <c r="L262" s="411"/>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45801</v>
      </c>
      <c r="E264" s="412"/>
      <c r="F264" s="412"/>
      <c r="G264" s="412"/>
      <c r="H264" s="412"/>
      <c r="I264" s="412"/>
      <c r="J264" s="412"/>
      <c r="K264" s="414">
        <f>SUM(K257:K263)</f>
        <v>45801</v>
      </c>
      <c r="L264" s="414">
        <f>SUM(L257:L263)</f>
        <v>39709</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81838</v>
      </c>
      <c r="E273" s="412"/>
      <c r="F273" s="412"/>
      <c r="G273" s="412"/>
      <c r="H273" s="412"/>
      <c r="I273" s="412"/>
      <c r="J273" s="412"/>
      <c r="K273" s="424">
        <f>SUM(K232,K237,K251,K255,K264,K271,K272)</f>
        <v>81838</v>
      </c>
      <c r="L273" s="424">
        <f>SUM(L232,L237,L251,L255,L264,L271,L272)</f>
        <v>79565</v>
      </c>
    </row>
    <row r="274" spans="1:12" ht="18" customHeight="1" thickTop="1" thickBot="1" x14ac:dyDescent="0.25">
      <c r="A274" s="1841" t="s">
        <v>1043</v>
      </c>
      <c r="B274" s="264">
        <v>3000</v>
      </c>
      <c r="C274" s="412"/>
      <c r="D274" s="423">
        <v>8194</v>
      </c>
      <c r="E274" s="412"/>
      <c r="F274" s="412"/>
      <c r="G274" s="412"/>
      <c r="H274" s="412"/>
      <c r="I274" s="412"/>
      <c r="J274" s="412"/>
      <c r="K274" s="427">
        <f>D274</f>
        <v>8194</v>
      </c>
      <c r="L274" s="423">
        <v>10198</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1" t="s">
        <v>595</v>
      </c>
      <c r="B288" s="2243"/>
      <c r="C288" s="412"/>
      <c r="D288" s="414">
        <f>SUM(D223,D273,D274,D278)</f>
        <v>198664</v>
      </c>
      <c r="E288" s="412"/>
      <c r="F288" s="412"/>
      <c r="G288" s="412"/>
      <c r="H288" s="414">
        <f>H286</f>
        <v>0</v>
      </c>
      <c r="I288" s="412"/>
      <c r="J288" s="412"/>
      <c r="K288" s="414">
        <f>SUM(K223,K273,K274,K278,K286,K287)</f>
        <v>198664</v>
      </c>
      <c r="L288" s="414">
        <f>SUM(L223,L273,L274,L278,L286,L287)</f>
        <v>226718</v>
      </c>
    </row>
    <row r="289" spans="1:14" ht="23.25" thickTop="1" x14ac:dyDescent="0.2">
      <c r="A289" s="900" t="s">
        <v>1177</v>
      </c>
      <c r="B289" s="901"/>
      <c r="C289" s="412"/>
      <c r="D289" s="415"/>
      <c r="E289" s="412"/>
      <c r="F289" s="412"/>
      <c r="G289" s="412"/>
      <c r="H289" s="440"/>
      <c r="I289" s="412"/>
      <c r="J289" s="412"/>
      <c r="K289" s="439">
        <f>'Revenues 9-14'!G275-'Expenditures 15-22'!K288</f>
        <v>-6867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0" t="s">
        <v>150</v>
      </c>
      <c r="B291" s="2234"/>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c r="H294" s="411"/>
      <c r="I294" s="435"/>
      <c r="J294" s="435"/>
      <c r="K294" s="413">
        <f>SUM(C294:J294)</f>
        <v>0</v>
      </c>
      <c r="L294" s="435"/>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39" t="s">
        <v>317</v>
      </c>
      <c r="B305" s="224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5" t="s">
        <v>1177</v>
      </c>
      <c r="B306" s="2236"/>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6" t="s">
        <v>156</v>
      </c>
      <c r="B308" s="2247"/>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8" t="s">
        <v>1071</v>
      </c>
      <c r="B310" s="2247"/>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37" t="s">
        <v>1177</v>
      </c>
      <c r="B332" s="2238"/>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29" t="s">
        <v>1142</v>
      </c>
      <c r="B334" s="2089"/>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-16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38" t="s">
        <v>1314</v>
      </c>
      <c r="D1" s="2249" t="s">
        <v>1315</v>
      </c>
      <c r="E1" s="2250"/>
      <c r="F1" s="2250"/>
      <c r="G1" s="2250"/>
      <c r="H1" s="2250"/>
      <c r="I1" s="2250"/>
      <c r="J1" s="2250"/>
      <c r="K1" s="2250"/>
      <c r="L1" s="2251"/>
      <c r="M1" s="2252" t="s">
        <v>214</v>
      </c>
      <c r="N1" s="2253"/>
    </row>
    <row r="2" spans="1:16" ht="13.5" customHeight="1" x14ac:dyDescent="0.2">
      <c r="A2" s="2256"/>
      <c r="B2" s="225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9" t="s">
        <v>1969</v>
      </c>
      <c r="B2" s="834" t="s">
        <v>1935</v>
      </c>
      <c r="C2" s="1083" t="s">
        <v>1936</v>
      </c>
      <c r="D2" s="1083" t="s">
        <v>1937</v>
      </c>
      <c r="E2" s="1083" t="s">
        <v>1938</v>
      </c>
      <c r="F2" s="1083" t="s">
        <v>1939</v>
      </c>
    </row>
    <row r="3" spans="1:6" ht="12" customHeight="1" x14ac:dyDescent="0.2">
      <c r="A3" s="2270"/>
      <c r="B3" s="546"/>
      <c r="C3" s="832"/>
      <c r="D3" s="833" t="s">
        <v>295</v>
      </c>
      <c r="E3" s="832"/>
      <c r="F3" s="833" t="s">
        <v>296</v>
      </c>
    </row>
    <row r="4" spans="1:6" ht="13.7" customHeight="1" x14ac:dyDescent="0.2">
      <c r="A4" s="544" t="s">
        <v>1375</v>
      </c>
      <c r="B4" s="559">
        <f>'Revenues 9-14'!C5</f>
        <v>3119651</v>
      </c>
      <c r="C4" s="511">
        <v>1636950</v>
      </c>
      <c r="D4" s="560">
        <f>B4-C4</f>
        <v>1482701</v>
      </c>
      <c r="E4" s="511">
        <v>3219327</v>
      </c>
      <c r="F4" s="560">
        <f>E4-C4</f>
        <v>1582377</v>
      </c>
    </row>
    <row r="5" spans="1:6" ht="13.7" customHeight="1" x14ac:dyDescent="0.2">
      <c r="A5" s="544" t="s">
        <v>1038</v>
      </c>
      <c r="B5" s="559">
        <f>'Revenues 9-14'!D5</f>
        <v>473427</v>
      </c>
      <c r="C5" s="511">
        <v>251401</v>
      </c>
      <c r="D5" s="560">
        <f t="shared" ref="D5:D18" si="0">B5-C5</f>
        <v>222026</v>
      </c>
      <c r="E5" s="511">
        <v>494400</v>
      </c>
      <c r="F5" s="560">
        <f>E5-C5</f>
        <v>242999</v>
      </c>
    </row>
    <row r="6" spans="1:6" ht="13.7" customHeight="1" x14ac:dyDescent="0.2">
      <c r="A6" s="544" t="s">
        <v>480</v>
      </c>
      <c r="B6" s="559">
        <f>'Revenues 9-14'!E5</f>
        <v>388579</v>
      </c>
      <c r="C6" s="511">
        <v>204204</v>
      </c>
      <c r="D6" s="560">
        <f t="shared" si="0"/>
        <v>184375</v>
      </c>
      <c r="E6" s="511">
        <v>401560</v>
      </c>
      <c r="F6" s="560">
        <f t="shared" ref="F6:F18" si="1">E6-C6</f>
        <v>197356</v>
      </c>
    </row>
    <row r="7" spans="1:6" ht="13.7" customHeight="1" x14ac:dyDescent="0.2">
      <c r="A7" s="544" t="s">
        <v>162</v>
      </c>
      <c r="B7" s="559">
        <f>'Revenues 9-14'!F5</f>
        <v>0</v>
      </c>
      <c r="C7" s="511">
        <v>30358</v>
      </c>
      <c r="D7" s="560">
        <f t="shared" si="0"/>
        <v>-30358</v>
      </c>
      <c r="E7" s="511">
        <v>59740</v>
      </c>
      <c r="F7" s="560">
        <f t="shared" si="1"/>
        <v>29382</v>
      </c>
    </row>
    <row r="8" spans="1:6" ht="13.7" customHeight="1" x14ac:dyDescent="0.2">
      <c r="A8" s="544" t="s">
        <v>1405</v>
      </c>
      <c r="B8" s="559">
        <f>'Revenues 9-14'!G5</f>
        <v>147375</v>
      </c>
      <c r="C8" s="511">
        <v>78503</v>
      </c>
      <c r="D8" s="560">
        <f t="shared" si="0"/>
        <v>68872</v>
      </c>
      <c r="E8" s="511">
        <v>154500</v>
      </c>
      <c r="F8" s="560">
        <f t="shared" si="1"/>
        <v>75997</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2268</v>
      </c>
      <c r="C10" s="511"/>
      <c r="D10" s="560">
        <f t="shared" si="0"/>
        <v>2268</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320816</v>
      </c>
      <c r="C14" s="511">
        <v>170288</v>
      </c>
      <c r="D14" s="560">
        <f t="shared" si="0"/>
        <v>150528</v>
      </c>
      <c r="E14" s="511">
        <v>334750</v>
      </c>
      <c r="F14" s="560">
        <f t="shared" si="1"/>
        <v>164462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0</v>
      </c>
      <c r="C16" s="511"/>
      <c r="D16" s="560">
        <f t="shared" si="0"/>
        <v>0</v>
      </c>
      <c r="E16" s="511"/>
      <c r="F16" s="560">
        <f t="shared" si="1"/>
        <v>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-139373</v>
      </c>
      <c r="C18" s="511"/>
      <c r="D18" s="560">
        <f t="shared" si="0"/>
        <v>-139373</v>
      </c>
      <c r="E18" s="511"/>
      <c r="F18" s="560">
        <f t="shared" si="1"/>
        <v>0</v>
      </c>
    </row>
    <row r="19" spans="1:6" ht="13.7" customHeight="1" thickBot="1" x14ac:dyDescent="0.25">
      <c r="A19" s="545" t="s">
        <v>1382</v>
      </c>
      <c r="B19" s="561">
        <f>SUM(B4:B18)</f>
        <v>4312743</v>
      </c>
      <c r="C19" s="561">
        <f>SUM(C4:C18)</f>
        <v>2371704</v>
      </c>
      <c r="D19" s="561">
        <f>SUM(D4:D18)</f>
        <v>1941039</v>
      </c>
      <c r="E19" s="561">
        <f>SUM(E4:E18)</f>
        <v>4664277</v>
      </c>
      <c r="F19" s="561">
        <f>SUM(F4:F18)</f>
        <v>2292573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6"/>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6"/>
      <c r="D4" s="926"/>
      <c r="E4" s="926"/>
      <c r="F4" s="1600">
        <f>SUM(C4+D4)-E4</f>
        <v>0</v>
      </c>
    </row>
    <row r="5" spans="1:7" ht="13.5" thickTop="1" x14ac:dyDescent="0.2">
      <c r="A5" s="2287" t="s">
        <v>1324</v>
      </c>
      <c r="B5" s="2272"/>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88" t="s">
        <v>735</v>
      </c>
      <c r="B15" s="2289"/>
      <c r="C15" s="1600">
        <f>SUM(C6:C14)</f>
        <v>0</v>
      </c>
      <c r="D15" s="1600">
        <f>SUM(D6:D14)</f>
        <v>0</v>
      </c>
      <c r="E15" s="1600">
        <f>SUM(E6:E14)</f>
        <v>0</v>
      </c>
      <c r="F15" s="1600">
        <f>SUM(F6:F14)</f>
        <v>0</v>
      </c>
      <c r="G15" s="684"/>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1"/>
      <c r="E17" s="1601"/>
      <c r="F17" s="1600">
        <f>SUM(C17+D17)-E17</f>
        <v>0</v>
      </c>
    </row>
    <row r="18" spans="1:11" ht="12.75" customHeight="1" thickTop="1" thickBot="1" x14ac:dyDescent="0.25">
      <c r="A18" s="2298" t="s">
        <v>7</v>
      </c>
      <c r="B18" s="2299"/>
      <c r="C18" s="1601"/>
      <c r="D18" s="511"/>
      <c r="E18" s="1601"/>
      <c r="F18" s="1600">
        <f>SUM(C18+D18)-E18</f>
        <v>0</v>
      </c>
    </row>
    <row r="19" spans="1:11" ht="12.75" customHeight="1" thickTop="1" thickBot="1" x14ac:dyDescent="0.25">
      <c r="A19" s="2298" t="s">
        <v>454</v>
      </c>
      <c r="B19" s="2299"/>
      <c r="C19" s="1601"/>
      <c r="D19" s="511"/>
      <c r="E19" s="1601"/>
      <c r="F19" s="1600">
        <f>SUM(C19+D19)-E19</f>
        <v>0</v>
      </c>
    </row>
    <row r="20" spans="1:11" ht="12.75" customHeight="1" thickTop="1" thickBot="1" x14ac:dyDescent="0.25">
      <c r="A20" s="2300" t="s">
        <v>527</v>
      </c>
      <c r="B20" s="2301"/>
      <c r="C20" s="1601"/>
      <c r="D20" s="511"/>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4"/>
    </row>
    <row r="22" spans="1:11" ht="13.5" thickTop="1" x14ac:dyDescent="0.2">
      <c r="A22" s="2302" t="s">
        <v>1326</v>
      </c>
      <c r="B22" s="2272"/>
      <c r="C22" s="2280"/>
      <c r="D22" s="2281"/>
      <c r="E22" s="2281"/>
      <c r="F22" s="2282"/>
    </row>
    <row r="23" spans="1:11" ht="23.25" customHeight="1" thickBot="1" x14ac:dyDescent="0.25">
      <c r="A23" s="2273" t="s">
        <v>737</v>
      </c>
      <c r="B23" s="2289"/>
      <c r="C23" s="926"/>
      <c r="D23" s="926"/>
      <c r="E23" s="926"/>
      <c r="F23" s="1600">
        <f>SUM(C23+D23)-E23</f>
        <v>0</v>
      </c>
      <c r="G23" s="684"/>
    </row>
    <row r="24" spans="1:11" ht="13.5" thickTop="1" x14ac:dyDescent="0.2">
      <c r="A24" s="2302" t="s">
        <v>1327</v>
      </c>
      <c r="B24" s="2272"/>
      <c r="C24" s="2280"/>
      <c r="D24" s="2281"/>
      <c r="E24" s="2281"/>
      <c r="F24" s="2282"/>
    </row>
    <row r="25" spans="1:11" ht="13.5" thickBot="1" x14ac:dyDescent="0.25">
      <c r="A25" s="2273" t="s">
        <v>738</v>
      </c>
      <c r="B25" s="2305"/>
      <c r="C25" s="926"/>
      <c r="D25" s="926"/>
      <c r="E25" s="926"/>
      <c r="F25" s="1600">
        <f>SUM(C25+D25)-E25</f>
        <v>0</v>
      </c>
      <c r="G25" s="684"/>
    </row>
    <row r="26" spans="1:11" ht="13.5" thickTop="1" x14ac:dyDescent="0.2">
      <c r="A26" s="2271" t="s">
        <v>762</v>
      </c>
      <c r="B26" s="2272"/>
      <c r="C26" s="1602"/>
      <c r="D26" s="1602"/>
      <c r="E26" s="1602"/>
      <c r="F26" s="1603"/>
    </row>
    <row r="27" spans="1:11" ht="13.5" thickBot="1" x14ac:dyDescent="0.25">
      <c r="A27" s="2273" t="s">
        <v>1260</v>
      </c>
      <c r="B27" s="2274"/>
      <c r="C27" s="511"/>
      <c r="D27" s="511"/>
      <c r="E27" s="511"/>
      <c r="F27" s="1600">
        <f>SUM(C27+D27)-E27</f>
        <v>0</v>
      </c>
      <c r="G27" s="684"/>
    </row>
    <row r="28" spans="1:11" ht="7.5" customHeight="1" thickTop="1" x14ac:dyDescent="0.2">
      <c r="A28" s="547"/>
    </row>
    <row r="29" spans="1:11" ht="23.25" customHeight="1" x14ac:dyDescent="0.2">
      <c r="A29" s="2303" t="s">
        <v>685</v>
      </c>
      <c r="B29" s="2304"/>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2108</v>
      </c>
      <c r="B31" s="657">
        <v>39965</v>
      </c>
      <c r="C31" s="1101">
        <v>2180000</v>
      </c>
      <c r="D31" s="1606">
        <v>4</v>
      </c>
      <c r="E31" s="1101">
        <v>725000</v>
      </c>
      <c r="F31" s="1101"/>
      <c r="G31" s="1101"/>
      <c r="H31" s="1101"/>
      <c r="I31" s="1102">
        <f>((E31+F31)-H31)+G31</f>
        <v>725000</v>
      </c>
      <c r="J31" s="1101">
        <v>632724</v>
      </c>
      <c r="K31" s="118"/>
    </row>
    <row r="32" spans="1:11" ht="12" customHeight="1" x14ac:dyDescent="0.2">
      <c r="A32" s="1103" t="s">
        <v>2109</v>
      </c>
      <c r="B32" s="657">
        <v>41185</v>
      </c>
      <c r="C32" s="1101">
        <v>925000</v>
      </c>
      <c r="D32" s="1606">
        <v>1</v>
      </c>
      <c r="E32" s="1101">
        <v>500000</v>
      </c>
      <c r="F32" s="1101"/>
      <c r="G32" s="1101"/>
      <c r="H32" s="1101">
        <v>210000</v>
      </c>
      <c r="I32" s="1102">
        <f>((E32+F32)-H32)+G32</f>
        <v>290000</v>
      </c>
      <c r="J32" s="1101">
        <v>253090</v>
      </c>
      <c r="K32" s="118"/>
    </row>
    <row r="33" spans="1:11" ht="12" customHeight="1" x14ac:dyDescent="0.2">
      <c r="A33" s="1103" t="s">
        <v>2110</v>
      </c>
      <c r="B33" s="657">
        <v>41185</v>
      </c>
      <c r="C33" s="1101">
        <v>1270000</v>
      </c>
      <c r="D33" s="1606">
        <v>3</v>
      </c>
      <c r="E33" s="1101">
        <v>890000</v>
      </c>
      <c r="F33" s="1101"/>
      <c r="G33" s="1101"/>
      <c r="H33" s="1101"/>
      <c r="I33" s="1102">
        <f t="shared" ref="I33:I48" si="1">((E33+F33)-H33)+G33</f>
        <v>890000</v>
      </c>
      <c r="J33" s="1101">
        <v>776724</v>
      </c>
      <c r="K33" s="118"/>
    </row>
    <row r="34" spans="1:11" ht="12" customHeight="1" x14ac:dyDescent="0.2">
      <c r="A34" s="1103" t="s">
        <v>2111</v>
      </c>
      <c r="B34" s="657">
        <v>41794</v>
      </c>
      <c r="C34" s="1101">
        <v>2390000</v>
      </c>
      <c r="D34" s="1606" t="s">
        <v>2114</v>
      </c>
      <c r="E34" s="1101">
        <v>2390000</v>
      </c>
      <c r="F34" s="1101"/>
      <c r="G34" s="1101"/>
      <c r="H34" s="1101"/>
      <c r="I34" s="1102">
        <f t="shared" si="1"/>
        <v>2390000</v>
      </c>
      <c r="J34" s="1101">
        <v>2085808</v>
      </c>
      <c r="K34" s="117"/>
    </row>
    <row r="35" spans="1:11" ht="12" customHeight="1" x14ac:dyDescent="0.2">
      <c r="A35" s="1103"/>
      <c r="B35" s="657"/>
      <c r="C35" s="1104"/>
      <c r="D35" s="1606"/>
      <c r="E35" s="1104"/>
      <c r="F35" s="1104"/>
      <c r="G35" s="1104"/>
      <c r="H35" s="1104"/>
      <c r="I35" s="1102">
        <f t="shared" si="1"/>
        <v>0</v>
      </c>
      <c r="J35" s="1104">
        <v>142038</v>
      </c>
      <c r="K35" s="117"/>
    </row>
    <row r="36" spans="1:11" ht="12" customHeight="1" x14ac:dyDescent="0.2">
      <c r="A36" s="1103" t="s">
        <v>2112</v>
      </c>
      <c r="B36" s="657" t="s">
        <v>2113</v>
      </c>
      <c r="C36" s="1101"/>
      <c r="D36" s="1606">
        <v>7</v>
      </c>
      <c r="E36" s="1101">
        <v>197029</v>
      </c>
      <c r="F36" s="1101"/>
      <c r="G36" s="1101">
        <v>95132</v>
      </c>
      <c r="H36" s="1101">
        <v>129408</v>
      </c>
      <c r="I36" s="1102">
        <f t="shared" si="1"/>
        <v>162753</v>
      </c>
      <c r="J36" s="1101">
        <v>71788</v>
      </c>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t="s">
        <v>2115</v>
      </c>
      <c r="B38" s="657" t="s">
        <v>2113</v>
      </c>
      <c r="C38" s="1101"/>
      <c r="D38" s="1604">
        <v>8</v>
      </c>
      <c r="E38" s="1105"/>
      <c r="F38" s="1105"/>
      <c r="G38" s="1105">
        <v>98800</v>
      </c>
      <c r="H38" s="1105">
        <v>16542</v>
      </c>
      <c r="I38" s="1102">
        <f t="shared" si="1"/>
        <v>82258</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6765000</v>
      </c>
      <c r="D49" s="1605"/>
      <c r="E49" s="1102">
        <f t="shared" ref="E49:J49" si="2">SUM(E31:E48)</f>
        <v>4702029</v>
      </c>
      <c r="F49" s="1102">
        <f t="shared" si="2"/>
        <v>0</v>
      </c>
      <c r="G49" s="1102">
        <f t="shared" si="2"/>
        <v>193932</v>
      </c>
      <c r="H49" s="1102">
        <f t="shared" si="2"/>
        <v>355950</v>
      </c>
      <c r="I49" s="1102">
        <f t="shared" si="2"/>
        <v>4540011</v>
      </c>
      <c r="J49" s="1102">
        <f t="shared" si="2"/>
        <v>3962172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2" t="s">
        <v>687</v>
      </c>
      <c r="C52" s="2293"/>
      <c r="D52" s="2293"/>
      <c r="E52" s="124" t="s">
        <v>1011</v>
      </c>
      <c r="F52" s="2294" t="s">
        <v>2112</v>
      </c>
      <c r="G52" s="2295"/>
      <c r="H52" s="118"/>
      <c r="I52" s="118"/>
      <c r="J52" s="121"/>
    </row>
    <row r="53" spans="1:11" ht="11.25" customHeight="1" x14ac:dyDescent="0.2">
      <c r="A53" s="752" t="s">
        <v>1086</v>
      </c>
      <c r="B53" s="125" t="s">
        <v>1127</v>
      </c>
      <c r="C53" s="121"/>
      <c r="D53" s="117"/>
      <c r="E53" s="124" t="s">
        <v>587</v>
      </c>
      <c r="F53" s="2296" t="s">
        <v>2115</v>
      </c>
      <c r="G53" s="2297"/>
      <c r="H53" s="118"/>
      <c r="I53" s="118"/>
      <c r="J53" s="121"/>
    </row>
    <row r="54" spans="1:11" ht="11.25" customHeight="1" x14ac:dyDescent="0.2">
      <c r="A54" s="753"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8"/>
      <c r="I1" s="758"/>
      <c r="J1" s="757"/>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6"/>
      <c r="G3" s="562"/>
      <c r="H3" s="562"/>
      <c r="I3" s="562"/>
      <c r="J3" s="1215"/>
      <c r="K3" s="1215"/>
    </row>
    <row r="4" spans="1:11" x14ac:dyDescent="0.2">
      <c r="A4" s="2315" t="s">
        <v>434</v>
      </c>
      <c r="B4" s="2316"/>
      <c r="C4" s="2316"/>
      <c r="D4" s="2316"/>
      <c r="E4" s="2293"/>
      <c r="F4" s="549"/>
      <c r="G4" s="570"/>
      <c r="H4" s="569"/>
      <c r="I4" s="570"/>
      <c r="J4" s="1193"/>
      <c r="K4" s="1193"/>
    </row>
    <row r="5" spans="1:11" ht="13.5" customHeight="1" x14ac:dyDescent="0.2">
      <c r="A5" s="2326" t="s">
        <v>1259</v>
      </c>
      <c r="B5" s="2327"/>
      <c r="C5" s="2327"/>
      <c r="D5" s="2327"/>
      <c r="E5" s="2328"/>
      <c r="F5" s="1149" t="s">
        <v>1014</v>
      </c>
      <c r="G5" s="568"/>
      <c r="H5" s="562">
        <v>320816</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29" t="s">
        <v>1908</v>
      </c>
      <c r="B10" s="2306"/>
      <c r="C10" s="2306"/>
      <c r="D10" s="2306"/>
      <c r="E10" s="2330"/>
      <c r="F10" s="1281" t="s">
        <v>1030</v>
      </c>
      <c r="G10" s="567"/>
      <c r="H10" s="1282"/>
      <c r="I10" s="562"/>
      <c r="J10" s="1215"/>
      <c r="K10" s="1215"/>
    </row>
    <row r="11" spans="1:11" x14ac:dyDescent="0.2">
      <c r="A11" s="2326" t="s">
        <v>167</v>
      </c>
      <c r="B11" s="2327"/>
      <c r="C11" s="2327"/>
      <c r="D11" s="2327"/>
      <c r="E11" s="232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320816</v>
      </c>
      <c r="I12" s="563">
        <f>SUM(I5:I11)</f>
        <v>0</v>
      </c>
      <c r="J12" s="563">
        <f>SUM(J5:J11)</f>
        <v>0</v>
      </c>
      <c r="K12" s="563">
        <f>SUM(K5:K11)</f>
        <v>0</v>
      </c>
    </row>
    <row r="13" spans="1:11" ht="12.75" customHeight="1" thickTop="1" x14ac:dyDescent="0.2">
      <c r="A13" s="2317" t="s">
        <v>435</v>
      </c>
      <c r="B13" s="2318"/>
      <c r="C13" s="2318"/>
      <c r="D13" s="2318"/>
      <c r="E13" s="2319"/>
      <c r="F13" s="1150"/>
      <c r="G13" s="564"/>
      <c r="H13" s="565"/>
      <c r="I13" s="566"/>
      <c r="J13" s="566"/>
      <c r="K13" s="566"/>
    </row>
    <row r="14" spans="1:11" x14ac:dyDescent="0.2">
      <c r="A14" s="2334" t="s">
        <v>535</v>
      </c>
      <c r="B14" s="2334"/>
      <c r="C14" s="2334"/>
      <c r="D14" s="2334"/>
      <c r="E14" s="2335"/>
      <c r="F14" s="258" t="s">
        <v>1020</v>
      </c>
      <c r="G14" s="567"/>
      <c r="H14" s="562"/>
      <c r="I14" s="568"/>
      <c r="J14" s="1183"/>
      <c r="K14" s="1215"/>
    </row>
    <row r="15" spans="1:11" x14ac:dyDescent="0.2">
      <c r="A15" s="2327" t="s">
        <v>5</v>
      </c>
      <c r="B15" s="2327"/>
      <c r="C15" s="2327"/>
      <c r="D15" s="2327"/>
      <c r="E15" s="2328"/>
      <c r="F15" s="258" t="s">
        <v>1021</v>
      </c>
      <c r="G15" s="568"/>
      <c r="H15" s="562"/>
      <c r="I15" s="562"/>
      <c r="J15" s="1215"/>
      <c r="K15" s="1215"/>
    </row>
    <row r="16" spans="1:11" ht="12.75" customHeight="1" x14ac:dyDescent="0.2">
      <c r="A16" s="2327" t="s">
        <v>339</v>
      </c>
      <c r="B16" s="2327"/>
      <c r="C16" s="2327"/>
      <c r="D16" s="2327"/>
      <c r="E16" s="2328"/>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0" t="s">
        <v>433</v>
      </c>
      <c r="B18" s="2321"/>
      <c r="C18" s="2321"/>
      <c r="D18" s="2321"/>
      <c r="E18" s="2322"/>
      <c r="F18" s="258" t="s">
        <v>1107</v>
      </c>
      <c r="G18" s="567"/>
      <c r="H18" s="567"/>
      <c r="I18" s="567"/>
      <c r="J18" s="1215"/>
      <c r="K18" s="1201"/>
    </row>
    <row r="19" spans="1:11" ht="23.25" customHeight="1" x14ac:dyDescent="0.2">
      <c r="A19" s="2327" t="s">
        <v>490</v>
      </c>
      <c r="B19" s="2337"/>
      <c r="C19" s="2337"/>
      <c r="D19" s="2337"/>
      <c r="E19" s="2328"/>
      <c r="F19" s="258" t="s">
        <v>1108</v>
      </c>
      <c r="G19" s="567"/>
      <c r="H19" s="567"/>
      <c r="I19" s="567"/>
      <c r="J19" s="1215"/>
      <c r="K19" s="1201"/>
    </row>
    <row r="20" spans="1:11" ht="12.75" customHeight="1" x14ac:dyDescent="0.2">
      <c r="A20" s="2338" t="s">
        <v>1907</v>
      </c>
      <c r="B20" s="2339"/>
      <c r="C20" s="2339"/>
      <c r="D20" s="2339"/>
      <c r="E20" s="234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6" t="s">
        <v>1909</v>
      </c>
      <c r="B22" s="2306"/>
      <c r="C22" s="2306"/>
      <c r="D22" s="2306"/>
      <c r="E22" s="233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320816</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320816</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1"/>
      <c r="I31" s="2332"/>
      <c r="J31" s="2332"/>
      <c r="K31" s="2332"/>
    </row>
    <row r="32" spans="1:11" x14ac:dyDescent="0.2">
      <c r="A32" s="59"/>
      <c r="B32" s="9"/>
      <c r="C32" s="9"/>
      <c r="D32" s="9"/>
      <c r="E32" s="551"/>
      <c r="F32" s="1156" t="s">
        <v>639</v>
      </c>
      <c r="G32" s="571"/>
      <c r="H32" s="2333"/>
      <c r="I32" s="2332"/>
      <c r="J32" s="2332"/>
      <c r="K32" s="2332"/>
    </row>
    <row r="33" spans="1:11" ht="9.75" customHeight="1" x14ac:dyDescent="0.2">
      <c r="A33" s="1787" t="s">
        <v>1906</v>
      </c>
      <c r="B33" s="113"/>
      <c r="C33" s="113"/>
      <c r="D33" s="113"/>
      <c r="E33" s="113"/>
      <c r="F33" s="113"/>
      <c r="G33" s="572"/>
      <c r="H33" s="2333"/>
      <c r="I33" s="2332"/>
      <c r="J33" s="2332"/>
      <c r="K33" s="2332"/>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6" t="s">
        <v>640</v>
      </c>
      <c r="B41" s="2307"/>
      <c r="C41" s="2307"/>
      <c r="D41" s="2307"/>
      <c r="E41" s="2307"/>
      <c r="F41" s="230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1"/>
      <c r="K1" s="2342"/>
      <c r="L1" s="2342"/>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36050</v>
      </c>
      <c r="D5" s="641">
        <v>228139</v>
      </c>
      <c r="E5" s="641"/>
      <c r="F5" s="1066">
        <f>(C5+D5)-E5</f>
        <v>264189</v>
      </c>
      <c r="G5" s="637"/>
      <c r="H5" s="643"/>
      <c r="I5" s="643"/>
      <c r="J5" s="643"/>
      <c r="K5" s="648"/>
      <c r="L5" s="1065">
        <f>F5-K5</f>
        <v>264189</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3435031</v>
      </c>
      <c r="D8" s="642"/>
      <c r="E8" s="642"/>
      <c r="F8" s="1066">
        <f>(C8+D8)-E8</f>
        <v>3435031</v>
      </c>
      <c r="G8" s="638">
        <v>50</v>
      </c>
      <c r="H8" s="574">
        <v>1598077</v>
      </c>
      <c r="I8" s="574">
        <v>78159</v>
      </c>
      <c r="J8" s="574"/>
      <c r="K8" s="1065">
        <f>(H8+I8)-J8</f>
        <v>1676236</v>
      </c>
      <c r="L8" s="1065">
        <f>F8-K8</f>
        <v>1758795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94743</v>
      </c>
      <c r="D10" s="1067"/>
      <c r="E10" s="1067"/>
      <c r="F10" s="1068">
        <f>(C10+D10)-E10</f>
        <v>94743</v>
      </c>
      <c r="G10" s="638">
        <v>20</v>
      </c>
      <c r="H10" s="1069">
        <v>92711</v>
      </c>
      <c r="I10" s="1069">
        <v>182</v>
      </c>
      <c r="J10" s="1069"/>
      <c r="K10" s="1065">
        <f>(H10+I10)-J10</f>
        <v>92893</v>
      </c>
      <c r="L10" s="1065">
        <f>F10-K10</f>
        <v>1850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c r="D12" s="642"/>
      <c r="E12" s="642"/>
      <c r="F12" s="1066">
        <f>(C12+D12)-E12</f>
        <v>0</v>
      </c>
      <c r="G12" s="638">
        <v>10</v>
      </c>
      <c r="H12" s="574"/>
      <c r="I12" s="574"/>
      <c r="J12" s="574"/>
      <c r="K12" s="1065">
        <f>(H12+I12)-J12</f>
        <v>0</v>
      </c>
      <c r="L12" s="1065">
        <f>F12-K12</f>
        <v>0</v>
      </c>
    </row>
    <row r="13" spans="1:14" ht="14.25" thickTop="1" thickBot="1" x14ac:dyDescent="0.25">
      <c r="A13" s="653" t="s">
        <v>1336</v>
      </c>
      <c r="B13" s="286">
        <v>252</v>
      </c>
      <c r="C13" s="642">
        <v>1416013</v>
      </c>
      <c r="D13" s="642">
        <v>147745</v>
      </c>
      <c r="E13" s="642">
        <v>3213</v>
      </c>
      <c r="F13" s="1066">
        <f>(C13+D13)-E13</f>
        <v>1560545</v>
      </c>
      <c r="G13" s="638">
        <v>5</v>
      </c>
      <c r="H13" s="574">
        <v>646053</v>
      </c>
      <c r="I13" s="574">
        <v>154862</v>
      </c>
      <c r="J13" s="574">
        <v>1816</v>
      </c>
      <c r="K13" s="1065">
        <f>(H13+I13)-J13</f>
        <v>799099</v>
      </c>
      <c r="L13" s="1065">
        <f>F13-K13</f>
        <v>761446</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4981837</v>
      </c>
      <c r="D16" s="644">
        <f>SUM(D3,D5:D6,D8:D10,D12:D15)</f>
        <v>375884</v>
      </c>
      <c r="E16" s="644">
        <f>SUM(E3,E5:E6,E8:E10,E12:E15)</f>
        <v>3213</v>
      </c>
      <c r="F16" s="644">
        <f>SUM(F3,F5:F6,F8:F10,F12:F15)</f>
        <v>5354508</v>
      </c>
      <c r="G16" s="638"/>
      <c r="H16" s="644">
        <f>SUM(H3,H6,H8:H10,H12:H14,)</f>
        <v>2336841</v>
      </c>
      <c r="I16" s="644">
        <f>SUM(I3,I6,I8:I10,I12:I14,)</f>
        <v>233203</v>
      </c>
      <c r="J16" s="644">
        <f>SUM(J3,J6,J8:J10,J12:J14,)</f>
        <v>1816</v>
      </c>
      <c r="K16" s="1066">
        <f>(H16+I16)-J16</f>
        <v>2568228</v>
      </c>
      <c r="L16" s="1066">
        <f>F16-K16</f>
        <v>2786280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233203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5" sqref="A5:E5"/>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39"/>
    </row>
    <row r="2" spans="1:7" ht="13.5" thickBot="1" x14ac:dyDescent="0.25">
      <c r="A2" s="2349" t="s">
        <v>567</v>
      </c>
      <c r="B2" s="2350"/>
      <c r="C2" s="2350"/>
      <c r="D2" s="2350"/>
      <c r="E2" s="2350"/>
      <c r="F2" s="235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5802236</v>
      </c>
      <c r="G8" s="358"/>
    </row>
    <row r="9" spans="1:7" ht="12" customHeight="1" x14ac:dyDescent="0.2">
      <c r="A9" s="360" t="s">
        <v>539</v>
      </c>
      <c r="B9" s="943" t="s">
        <v>1872</v>
      </c>
      <c r="C9" s="359"/>
      <c r="D9" s="360" t="s">
        <v>591</v>
      </c>
      <c r="E9" s="578"/>
      <c r="F9" s="945">
        <f>'Expenditures 15-22'!K150</f>
        <v>773476</v>
      </c>
      <c r="G9" s="946"/>
    </row>
    <row r="10" spans="1:7" ht="12" customHeight="1" x14ac:dyDescent="0.2">
      <c r="A10" s="360" t="s">
        <v>589</v>
      </c>
      <c r="B10" s="943" t="s">
        <v>1873</v>
      </c>
      <c r="C10" s="359"/>
      <c r="D10" s="360" t="s">
        <v>591</v>
      </c>
      <c r="E10" s="578"/>
      <c r="F10" s="945">
        <f>'Expenditures 15-22'!K168</f>
        <v>532128</v>
      </c>
      <c r="G10" s="946"/>
    </row>
    <row r="11" spans="1:7" ht="12" customHeight="1" x14ac:dyDescent="0.2">
      <c r="A11" s="360" t="s">
        <v>540</v>
      </c>
      <c r="B11" s="943" t="s">
        <v>1874</v>
      </c>
      <c r="C11" s="359"/>
      <c r="D11" s="360" t="s">
        <v>591</v>
      </c>
      <c r="E11" s="578"/>
      <c r="F11" s="945">
        <f>'Expenditures 15-22'!K204</f>
        <v>56005</v>
      </c>
      <c r="G11" s="946"/>
    </row>
    <row r="12" spans="1:7" ht="12" customHeight="1" x14ac:dyDescent="0.2">
      <c r="A12" s="360" t="s">
        <v>541</v>
      </c>
      <c r="B12" s="943" t="s">
        <v>1875</v>
      </c>
      <c r="C12" s="359"/>
      <c r="D12" s="360" t="s">
        <v>591</v>
      </c>
      <c r="E12" s="578"/>
      <c r="F12" s="945">
        <f>'Expenditures 15-22'!K288</f>
        <v>198664</v>
      </c>
      <c r="G12" s="946"/>
    </row>
    <row r="13" spans="1:7" ht="12" customHeight="1" x14ac:dyDescent="0.2">
      <c r="A13" s="360" t="s">
        <v>113</v>
      </c>
      <c r="B13" s="943" t="s">
        <v>1876</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7362509</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94959</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11986</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2200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48911</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368796</v>
      </c>
      <c r="G53" s="358"/>
    </row>
    <row r="54" spans="1:7" ht="12" customHeight="1" x14ac:dyDescent="0.2">
      <c r="A54" s="360" t="s">
        <v>538</v>
      </c>
      <c r="B54" s="360" t="s">
        <v>1884</v>
      </c>
      <c r="C54" s="964" t="s">
        <v>1160</v>
      </c>
      <c r="D54" s="960" t="s">
        <v>1302</v>
      </c>
      <c r="E54" s="578"/>
      <c r="F54" s="1107">
        <f>'Expenditures 15-22'!G114</f>
        <v>123254</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252630</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355950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5925</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483</v>
      </c>
      <c r="G71" s="358"/>
    </row>
    <row r="72" spans="1:8" ht="12" customHeight="1" x14ac:dyDescent="0.2">
      <c r="A72" s="360" t="s">
        <v>541</v>
      </c>
      <c r="B72" s="360" t="s">
        <v>1901</v>
      </c>
      <c r="C72" s="961">
        <f>'Expenditures 15-22'!B274</f>
        <v>3000</v>
      </c>
      <c r="D72" s="951" t="s">
        <v>528</v>
      </c>
      <c r="E72" s="578"/>
      <c r="F72" s="1107">
        <f>'Expenditures 15-22'!K274</f>
        <v>8194</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1273288</v>
      </c>
      <c r="G75" s="358"/>
    </row>
    <row r="76" spans="1:8" s="970" customFormat="1" ht="12" customHeight="1" thickTop="1" thickBot="1" x14ac:dyDescent="0.25">
      <c r="A76" s="584"/>
      <c r="B76" s="582"/>
      <c r="C76" s="583"/>
      <c r="D76" s="969" t="s">
        <v>1858</v>
      </c>
      <c r="E76" s="594"/>
      <c r="F76" s="1113">
        <f>(F14-F75)</f>
        <v>6089221</v>
      </c>
      <c r="G76" s="360"/>
    </row>
    <row r="77" spans="1:8" s="970" customFormat="1" ht="12" customHeight="1" thickTop="1" x14ac:dyDescent="0.2">
      <c r="A77" s="585"/>
      <c r="B77" s="582"/>
      <c r="C77" s="583"/>
      <c r="D77" s="969" t="s">
        <v>1948</v>
      </c>
      <c r="E77" s="594"/>
      <c r="F77" s="1621">
        <v>503.52</v>
      </c>
      <c r="G77" s="361"/>
      <c r="H77" s="360"/>
    </row>
    <row r="78" spans="1:8" s="970" customFormat="1" ht="12" customHeight="1" thickBot="1" x14ac:dyDescent="0.25">
      <c r="A78" s="586"/>
      <c r="B78" s="582"/>
      <c r="C78" s="583"/>
      <c r="D78" s="969" t="s">
        <v>1928</v>
      </c>
      <c r="E78" s="594" t="s">
        <v>1134</v>
      </c>
      <c r="F78" s="1114">
        <f>IF(F77&gt;0,F76/F77," Complete Line 77")</f>
        <v>12093.305131871624</v>
      </c>
      <c r="G78" s="360"/>
    </row>
    <row r="79" spans="1:8" s="970" customFormat="1" ht="12" thickTop="1" x14ac:dyDescent="0.2">
      <c r="A79" s="385"/>
      <c r="B79" s="360"/>
      <c r="C79" s="359"/>
      <c r="D79" s="581"/>
      <c r="E79" s="578"/>
      <c r="F79" s="971"/>
      <c r="G79" s="360"/>
    </row>
    <row r="80" spans="1:8" s="970" customFormat="1" ht="12" thickBot="1" x14ac:dyDescent="0.25">
      <c r="A80" s="2343" t="s">
        <v>1317</v>
      </c>
      <c r="B80" s="2344"/>
      <c r="C80" s="2344"/>
      <c r="D80" s="2344"/>
      <c r="E80" s="2344"/>
      <c r="F80" s="234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64818</v>
      </c>
      <c r="G93" s="978"/>
    </row>
    <row r="94" spans="1:7" ht="12" customHeight="1" x14ac:dyDescent="0.2">
      <c r="A94" s="979" t="s">
        <v>147</v>
      </c>
      <c r="B94" s="979" t="s">
        <v>183</v>
      </c>
      <c r="C94" s="976">
        <v>1700</v>
      </c>
      <c r="D94" s="985" t="str">
        <f>'Revenues 9-14'!A82</f>
        <v>Total District/School Activity Income</v>
      </c>
      <c r="E94" s="386"/>
      <c r="F94" s="1072">
        <f>SUM('Revenues 9-14'!C82,'Revenues 9-14'!D82)</f>
        <v>15580</v>
      </c>
      <c r="G94" s="978"/>
    </row>
    <row r="95" spans="1:7" ht="12" customHeight="1" x14ac:dyDescent="0.2">
      <c r="A95" s="979" t="s">
        <v>538</v>
      </c>
      <c r="B95" s="979" t="s">
        <v>184</v>
      </c>
      <c r="C95" s="976">
        <f>'Revenues 9-14'!B84</f>
        <v>1811</v>
      </c>
      <c r="D95" s="977" t="str">
        <f>'Revenues 9-14'!A84</f>
        <v>Rentals - Regular Textbooks</v>
      </c>
      <c r="E95" s="386"/>
      <c r="F95" s="1072">
        <f>'Revenues 9-14'!C84</f>
        <v>32490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18340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204373</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574</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41899</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89060</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78787</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6583</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11302</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7106</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570912</v>
      </c>
    </row>
    <row r="176" spans="1:7" ht="12" customHeight="1" x14ac:dyDescent="0.2">
      <c r="A176" s="587"/>
      <c r="B176" s="588"/>
      <c r="C176" s="589"/>
      <c r="D176" s="1001" t="s">
        <v>1925</v>
      </c>
      <c r="E176" s="1055"/>
      <c r="F176" s="1117">
        <f>'PCTC-OEPP 28-29'!F76-F175</f>
        <v>5518309</v>
      </c>
    </row>
    <row r="177" spans="1:7" ht="12" customHeight="1" x14ac:dyDescent="0.2">
      <c r="A177" s="587"/>
      <c r="B177" s="588"/>
      <c r="C177" s="589"/>
      <c r="D177" s="1001" t="s">
        <v>798</v>
      </c>
      <c r="E177" s="1055"/>
      <c r="F177" s="1117">
        <f>'Cap Outlay Deprec 27'!I18</f>
        <v>233203</v>
      </c>
    </row>
    <row r="178" spans="1:7" ht="12" customHeight="1" x14ac:dyDescent="0.2">
      <c r="A178" s="587"/>
      <c r="B178" s="588"/>
      <c r="C178" s="589"/>
      <c r="D178" s="1001" t="s">
        <v>1927</v>
      </c>
      <c r="E178" s="1055"/>
      <c r="F178" s="1117">
        <f>F176+F177</f>
        <v>5751512</v>
      </c>
    </row>
    <row r="179" spans="1:7" ht="12" customHeight="1" x14ac:dyDescent="0.2">
      <c r="A179" s="587"/>
      <c r="B179" s="590"/>
      <c r="C179" s="589"/>
      <c r="D179" s="1001" t="s">
        <v>1979</v>
      </c>
      <c r="E179" s="1055"/>
      <c r="F179" s="1118">
        <f>'PCTC-OEPP 28-29'!F77</f>
        <v>503.52</v>
      </c>
      <c r="G179" s="69"/>
    </row>
    <row r="180" spans="1:7" ht="12" customHeight="1" thickBot="1" x14ac:dyDescent="0.25">
      <c r="A180" s="587"/>
      <c r="B180" s="590"/>
      <c r="C180" s="589"/>
      <c r="D180" s="1001" t="s">
        <v>2070</v>
      </c>
      <c r="E180" s="1055" t="s">
        <v>2071</v>
      </c>
      <c r="F180" s="1119">
        <f>F178/F179</f>
        <v>11422.608833809978</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158436</v>
      </c>
      <c r="F10" s="864"/>
      <c r="G10" s="1120"/>
      <c r="H10" s="216"/>
      <c r="I10" s="216"/>
    </row>
    <row r="11" spans="1:9" s="2" customFormat="1" ht="22.5" customHeight="1" x14ac:dyDescent="0.2">
      <c r="A11" s="2359" t="s">
        <v>2060</v>
      </c>
      <c r="B11" s="2360"/>
      <c r="C11" s="2360"/>
      <c r="D11" s="2299"/>
      <c r="E11" s="862">
        <v>8368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3885599</v>
      </c>
      <c r="F19" s="770"/>
      <c r="G19" s="772">
        <f>'Expenditures 15-22'!K33-SUM('Expenditures 15-22'!G33,'Expenditures 15-22'!I33)+'Expenditures 15-22'!D223</f>
        <v>3885599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134257</v>
      </c>
      <c r="F21" s="770"/>
      <c r="G21" s="772">
        <f>'Expenditures 15-22'!K42-SUM('Expenditures 15-22'!G42,'Expenditures 15-22'!I42)+'Expenditures 15-22'!K120-SUM('Expenditures 15-22'!G120,'Expenditures 15-22'!I120)+'Expenditures 15-22'!K174-SUM('Expenditures 15-22'!G174,'Expenditures 15-22'!I174)+'Expenditures 15-22'!D232</f>
        <v>134257</v>
      </c>
      <c r="H21" s="287"/>
      <c r="I21" s="216"/>
    </row>
    <row r="22" spans="1:9" s="2" customFormat="1" ht="12" customHeight="1" x14ac:dyDescent="0.2">
      <c r="A22" s="769" t="s">
        <v>663</v>
      </c>
      <c r="B22" s="765"/>
      <c r="C22" s="764">
        <v>2200</v>
      </c>
      <c r="D22" s="770"/>
      <c r="E22" s="771">
        <f>'Expenditures 15-22'!K47-SUM('Expenditures 15-22'!G47,'Expenditures 15-22'!I47)+'Expenditures 15-22'!D237</f>
        <v>249466</v>
      </c>
      <c r="F22" s="770"/>
      <c r="G22" s="772">
        <f>'Expenditures 15-22'!K47-SUM('Expenditures 15-22'!G47,'Expenditures 15-22'!I47)+'Expenditures 15-22'!D237</f>
        <v>249466</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524072</v>
      </c>
      <c r="F23" s="770"/>
      <c r="G23" s="771">
        <f>'Expenditures 15-22'!K53-SUM('Expenditures 15-22'!G53,'Expenditures 15-22'!I53)+'Expenditures 15-22'!D251+'Expenditures 15-22'!K323-SUM('Expenditures 15-22'!G323,'Expenditures 15-22'!I323)</f>
        <v>524072</v>
      </c>
      <c r="H23" s="287"/>
      <c r="I23" s="216"/>
    </row>
    <row r="24" spans="1:9" s="2" customFormat="1" ht="12" customHeight="1" x14ac:dyDescent="0.2">
      <c r="A24" s="769" t="s">
        <v>665</v>
      </c>
      <c r="B24" s="765"/>
      <c r="C24" s="764">
        <v>2400</v>
      </c>
      <c r="D24" s="770"/>
      <c r="E24" s="771">
        <f>'Expenditures 15-22'!K57-SUM('Expenditures 15-22'!G57,'Expenditures 15-22'!I57)+'Expenditures 15-22'!D255</f>
        <v>350542</v>
      </c>
      <c r="F24" s="770"/>
      <c r="G24" s="772">
        <f>'Expenditures 15-22'!K57-SUM('Expenditures 15-22'!G57,'Expenditures 15-22'!I57)+'Expenditures 15-22'!D255</f>
        <v>350542</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94225</v>
      </c>
      <c r="E27" s="771">
        <f>E8</f>
        <v>0</v>
      </c>
      <c r="F27" s="771">
        <f>'Expenditures 15-22'!K60-SUM('Expenditures 15-22'!G60,'Expenditures 15-22'!I60)+'Expenditures 15-22'!D258-E8</f>
        <v>94225</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556103</v>
      </c>
      <c r="F28" s="774">
        <f>'Expenditures 15-22'!K61-SUM('Expenditures 15-22'!G61,'Expenditures 15-22'!I61)+'Expenditures 15-22'!K124-SUM('Expenditures 15-22'!G124,'Expenditures 15-22'!I124)+'Expenditures 15-22'!D260-E9</f>
        <v>556103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56005</v>
      </c>
      <c r="F29" s="770"/>
      <c r="G29" s="772">
        <f>'Expenditures 15-22'!K62-SUM('Expenditures 15-22'!G62,'Expenditures 15-22'!I62)+'Expenditures 15-22'!K125-SUM('Expenditures 15-22'!G125,'Expenditures 15-22'!I125)+'Expenditures 15-22'!K176-SUM('Expenditures 15-22'!G176,'Expenditures 15-22'!I176)+'Expenditures 15-22'!D261</f>
        <v>56005</v>
      </c>
      <c r="H29" s="394"/>
    </row>
    <row r="30" spans="1:9" ht="12" customHeight="1" x14ac:dyDescent="0.2">
      <c r="A30" s="769" t="s">
        <v>107</v>
      </c>
      <c r="B30" s="767"/>
      <c r="C30" s="764">
        <v>2560</v>
      </c>
      <c r="D30" s="770"/>
      <c r="E30" s="771">
        <f>'Expenditures 15-22'!K63-SUM('Expenditures 15-22'!G63,'Expenditures 15-22'!I63)+'Expenditures 15-22'!D262-E10</f>
        <v>19891</v>
      </c>
      <c r="F30" s="770"/>
      <c r="G30" s="771">
        <f>'Expenditures 15-22'!K63-SUM('Expenditures 15-22'!G63,'Expenditures 15-22'!I63)+'Expenditures 15-22'!D262-E10</f>
        <v>19891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57105</v>
      </c>
      <c r="F39" s="770"/>
      <c r="G39" s="771">
        <f>'Expenditures 15-22'!K75-SUM('Expenditures 15-22'!G75,'Expenditures 15-22'!I75)+'Expenditures 15-22'!K130-SUM('Expenditures 15-22'!G130,'Expenditures 15-22'!I130)+'Expenditures 15-22'!K179-SUM('Expenditures 15-22'!G179,'Expenditures 15-22'!I179)+'Expenditures 15-22'!D274</f>
        <v>57105</v>
      </c>
    </row>
    <row r="40" spans="1:7" ht="12" customHeight="1" x14ac:dyDescent="0.2">
      <c r="A40" s="786" t="s">
        <v>163</v>
      </c>
      <c r="B40" s="787"/>
      <c r="C40" s="788"/>
      <c r="D40" s="774">
        <f>SUM(D19:D39)</f>
        <v>94225</v>
      </c>
      <c r="E40" s="774">
        <f>SUM(E19:E39)</f>
        <v>5833040</v>
      </c>
      <c r="F40" s="774">
        <f>SUM(F19:F39)</f>
        <v>650328</v>
      </c>
      <c r="G40" s="774">
        <f>SUM(G19:G39)</f>
        <v>5276937</v>
      </c>
    </row>
    <row r="41" spans="1:7" x14ac:dyDescent="0.2">
      <c r="A41" s="287"/>
      <c r="B41" s="216"/>
      <c r="C41" s="288"/>
      <c r="D41" s="2357" t="s">
        <v>615</v>
      </c>
      <c r="E41" s="2358"/>
      <c r="F41" s="778" t="s">
        <v>616</v>
      </c>
      <c r="G41" s="785"/>
    </row>
    <row r="42" spans="1:7" ht="12" customHeight="1" x14ac:dyDescent="0.2">
      <c r="A42" s="287"/>
      <c r="B42" s="216"/>
      <c r="C42" s="288"/>
      <c r="D42" s="779" t="s">
        <v>562</v>
      </c>
      <c r="E42" s="775">
        <f>D40</f>
        <v>94225</v>
      </c>
      <c r="F42" s="779" t="s">
        <v>564</v>
      </c>
      <c r="G42" s="775">
        <f>F40</f>
        <v>650328</v>
      </c>
    </row>
    <row r="43" spans="1:7" ht="12" customHeight="1" x14ac:dyDescent="0.2">
      <c r="A43" s="287"/>
      <c r="B43" s="216"/>
      <c r="C43" s="288"/>
      <c r="D43" s="779" t="s">
        <v>563</v>
      </c>
      <c r="E43" s="775">
        <f>E40</f>
        <v>5833040</v>
      </c>
      <c r="F43" s="779" t="s">
        <v>563</v>
      </c>
      <c r="G43" s="775">
        <f>G40</f>
        <v>5276937</v>
      </c>
    </row>
    <row r="44" spans="1:7" ht="12" customHeight="1" x14ac:dyDescent="0.2">
      <c r="A44" s="287"/>
      <c r="B44" s="216"/>
      <c r="C44" s="216"/>
      <c r="D44" s="789" t="s">
        <v>1187</v>
      </c>
      <c r="E44" s="790">
        <f>(E42/E43)</f>
        <v>1.6153669441663351E-2</v>
      </c>
      <c r="F44" s="789" t="s">
        <v>1187</v>
      </c>
      <c r="G44" s="790">
        <f>(G42/G43)</f>
        <v>0.12323967483409409</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5" sqref="A5:E5"/>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Komarek SD 94</v>
      </c>
      <c r="C6" s="2366"/>
      <c r="D6" s="2366"/>
      <c r="E6" s="1992"/>
    </row>
    <row r="7" spans="1:7" ht="11.25" customHeight="1" x14ac:dyDescent="0.25">
      <c r="A7" s="1991"/>
      <c r="B7" s="2367">
        <f>COVER!A13</f>
        <v>6016094002</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t="s">
        <v>2093</v>
      </c>
      <c r="C20" s="2003" t="s">
        <v>2093</v>
      </c>
      <c r="D20" s="2006" t="s">
        <v>2093</v>
      </c>
      <c r="E20" s="2005" t="s">
        <v>2116</v>
      </c>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t="s">
        <v>2093</v>
      </c>
      <c r="C32" s="2003" t="s">
        <v>2093</v>
      </c>
      <c r="D32" s="2006" t="s">
        <v>2093</v>
      </c>
      <c r="E32" s="2005" t="s">
        <v>2117</v>
      </c>
    </row>
    <row r="33" spans="1:5" ht="12" customHeight="1" x14ac:dyDescent="0.2">
      <c r="A33" s="2002" t="s">
        <v>2058</v>
      </c>
      <c r="B33" s="2003" t="s">
        <v>2093</v>
      </c>
      <c r="C33" s="2003" t="s">
        <v>2093</v>
      </c>
      <c r="D33" s="2006" t="s">
        <v>2093</v>
      </c>
      <c r="E33" s="2005" t="s">
        <v>2118</v>
      </c>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Komarek SD 94</v>
      </c>
      <c r="J6" s="2387"/>
    </row>
    <row r="7" spans="1:10" x14ac:dyDescent="0.2">
      <c r="A7" s="2388" t="s">
        <v>1037</v>
      </c>
      <c r="B7" s="2389"/>
      <c r="C7" s="2389"/>
      <c r="D7" s="2389"/>
      <c r="E7" s="2390"/>
      <c r="F7" s="1660"/>
      <c r="G7" s="1649"/>
      <c r="H7" s="1659" t="s">
        <v>438</v>
      </c>
      <c r="I7" s="2391">
        <f>COVER!A13</f>
        <v>6016094002</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190227</v>
      </c>
      <c r="F12" s="1688"/>
      <c r="G12" s="1687">
        <f t="shared" ref="G12:G18" si="0">SUM(E12:F12)</f>
        <v>190227</v>
      </c>
      <c r="H12" s="1689">
        <v>196335</v>
      </c>
      <c r="I12" s="1688"/>
      <c r="J12" s="1687">
        <f t="shared" ref="J12:J18" si="1">SUM(H12:I12)</f>
        <v>196335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190227</v>
      </c>
      <c r="F19" s="1695">
        <f t="shared" si="2"/>
        <v>0</v>
      </c>
      <c r="G19" s="1695">
        <f t="shared" si="2"/>
        <v>190227</v>
      </c>
      <c r="H19" s="1695">
        <f t="shared" si="2"/>
        <v>196335</v>
      </c>
      <c r="I19" s="1695">
        <f t="shared" si="2"/>
        <v>0</v>
      </c>
      <c r="J19" s="1695">
        <f t="shared" si="2"/>
        <v>196335</v>
      </c>
    </row>
    <row r="20" spans="1:10" ht="25.5" customHeight="1" thickTop="1" x14ac:dyDescent="0.2">
      <c r="A20" s="1683">
        <v>9</v>
      </c>
      <c r="B20" s="2398" t="s">
        <v>1954</v>
      </c>
      <c r="C20" s="2396"/>
      <c r="D20" s="2397"/>
      <c r="E20" s="1696"/>
      <c r="F20" s="1696"/>
      <c r="G20" s="1696"/>
      <c r="H20" s="1696"/>
      <c r="I20" s="1696"/>
      <c r="J20" s="1697">
        <f>IF(AND(G19&gt;0,J19&gt;0),(((J19-G19)/G19)),"Enter Budget Data")</f>
        <v>3.2109006607894779E-2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2119</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Komarek SD 94</v>
      </c>
    </row>
    <row r="65" spans="2:2" x14ac:dyDescent="0.2">
      <c r="B65" s="396">
        <f>COVER!A13</f>
        <v>6016094002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5045617</v>
      </c>
      <c r="C6" s="1630">
        <f>'Acct Summary 7-8'!D8</f>
        <v>657003</v>
      </c>
      <c r="D6" s="1630">
        <f>'Acct Summary 7-8'!F8</f>
        <v>103224</v>
      </c>
      <c r="E6" s="1630">
        <f>'Acct Summary 7-8'!I8</f>
        <v>6187</v>
      </c>
      <c r="F6" s="1630">
        <f>SUM(B6:E6)</f>
        <v>5812031</v>
      </c>
    </row>
    <row r="7" spans="1:8" s="1631" customFormat="1" ht="14.25" customHeight="1" thickBot="1" x14ac:dyDescent="0.25">
      <c r="A7" s="1629" t="s">
        <v>1694</v>
      </c>
      <c r="B7" s="1632">
        <f>'Acct Summary 7-8'!C17</f>
        <v>5802236</v>
      </c>
      <c r="C7" s="1632">
        <f>'Acct Summary 7-8'!D17</f>
        <v>773476</v>
      </c>
      <c r="D7" s="1632">
        <f>'Acct Summary 7-8'!F17</f>
        <v>56005</v>
      </c>
      <c r="E7" s="1895"/>
      <c r="F7" s="1630">
        <f>SUM(B7:E7)</f>
        <v>6631717</v>
      </c>
    </row>
    <row r="8" spans="1:8" s="1631" customFormat="1" ht="14.25" thickTop="1" thickBot="1" x14ac:dyDescent="0.25">
      <c r="A8" s="1633" t="s">
        <v>1695</v>
      </c>
      <c r="B8" s="1634">
        <f>(B6-B7)</f>
        <v>-756619</v>
      </c>
      <c r="C8" s="1634">
        <f>(C6-C7)</f>
        <v>-116473</v>
      </c>
      <c r="D8" s="1634">
        <f>(D6-D7)</f>
        <v>47219</v>
      </c>
      <c r="E8" s="1632">
        <f>(E6-E7)</f>
        <v>6187</v>
      </c>
      <c r="F8" s="1635">
        <f>SUM(F6-F7)</f>
        <v>-819686</v>
      </c>
    </row>
    <row r="9" spans="1:8" s="1631" customFormat="1" ht="14.25" thickTop="1" thickBot="1" x14ac:dyDescent="0.25">
      <c r="A9" s="1636" t="s">
        <v>1957</v>
      </c>
      <c r="B9" s="1637">
        <f>'Acct Summary 7-8'!C81</f>
        <v>1354083</v>
      </c>
      <c r="C9" s="1637">
        <f>'Acct Summary 7-8'!D81</f>
        <v>837862</v>
      </c>
      <c r="D9" s="1637">
        <f>'Acct Summary 7-8'!F81</f>
        <v>243238</v>
      </c>
      <c r="E9" s="1637">
        <f>'Acct Summary 7-8'!I81</f>
        <v>944582</v>
      </c>
      <c r="F9" s="1716">
        <f>SUM(B9:E9)</f>
        <v>3379765</v>
      </c>
    </row>
    <row r="10" spans="1:8" ht="16.5" customHeight="1" thickTop="1" x14ac:dyDescent="0.2">
      <c r="A10" s="1638"/>
      <c r="B10" s="1639"/>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6" customFormat="1" ht="0.75" customHeight="1" x14ac:dyDescent="0.2">
      <c r="A14" s="2407" t="s">
        <v>1853</v>
      </c>
      <c r="B14" s="2407"/>
      <c r="C14" s="2407"/>
      <c r="D14" s="2407"/>
      <c r="E14" s="2407"/>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3"/>
      <c r="B8" s="2424"/>
      <c r="C8" s="2424"/>
      <c r="D8" s="2425"/>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3" t="s">
        <v>633</v>
      </c>
      <c r="D49" s="2434"/>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6" t="s">
        <v>777</v>
      </c>
      <c r="D76" s="2427"/>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7" t="str">
        <f>COVER!A17</f>
        <v>Komarek SD 94</v>
      </c>
      <c r="B7" s="2438"/>
      <c r="C7" s="2438"/>
      <c r="D7" s="2439"/>
      <c r="E7" s="2440">
        <f>COVER!A13</f>
        <v>6016094002</v>
      </c>
      <c r="F7" s="2441"/>
      <c r="G7" s="2442" t="str">
        <f>COVER!T23</f>
        <v>060-003973</v>
      </c>
      <c r="H7" s="2443"/>
      <c r="I7" s="2443"/>
      <c r="J7" s="2443"/>
      <c r="K7" s="2443"/>
      <c r="L7" s="2444"/>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45"/>
      <c r="B9" s="2446"/>
      <c r="C9" s="2446"/>
      <c r="D9" s="2446"/>
      <c r="E9" s="2446"/>
      <c r="F9" s="2447"/>
      <c r="G9" s="2448" t="str">
        <f>COVER!T13</f>
        <v>Evans, Marshall and Pease, P.C.</v>
      </c>
      <c r="H9" s="2449"/>
      <c r="I9" s="2449"/>
      <c r="J9" s="2449"/>
      <c r="K9" s="2449"/>
      <c r="L9" s="2450"/>
    </row>
    <row r="10" spans="1:29" ht="13.5" customHeight="1" x14ac:dyDescent="0.2">
      <c r="A10" s="2451"/>
      <c r="B10" s="2452"/>
      <c r="C10" s="2452"/>
      <c r="D10" s="2452"/>
      <c r="E10" s="2452"/>
      <c r="F10" s="2453"/>
      <c r="G10" s="2448" t="str">
        <f>COVER!T17</f>
        <v>1875 Hicks Road</v>
      </c>
      <c r="H10" s="2454"/>
      <c r="I10" s="2454"/>
      <c r="J10" s="2454"/>
      <c r="K10" s="2454"/>
      <c r="L10" s="2455"/>
    </row>
    <row r="11" spans="1:29" ht="13.5" customHeight="1" x14ac:dyDescent="0.2">
      <c r="A11" s="2038" t="s">
        <v>2032</v>
      </c>
      <c r="B11" s="2039"/>
      <c r="C11" s="2018"/>
      <c r="D11" s="2042"/>
      <c r="E11" s="2018"/>
      <c r="F11" s="2019"/>
      <c r="G11" s="2448" t="str">
        <f>COVER!T19</f>
        <v>Rolling Meadows</v>
      </c>
      <c r="H11" s="2454"/>
      <c r="I11" s="2454"/>
      <c r="J11" s="1980" t="str">
        <f>COVER!X19</f>
        <v>IL</v>
      </c>
      <c r="K11" s="1980">
        <f>COVER!Z19</f>
        <v>60008</v>
      </c>
      <c r="L11" s="2022"/>
    </row>
    <row r="12" spans="1:29" ht="13.5" customHeight="1" x14ac:dyDescent="0.2">
      <c r="A12" s="2456" t="s">
        <v>2031</v>
      </c>
      <c r="B12" s="2457"/>
      <c r="C12" s="2457"/>
      <c r="D12" s="2457"/>
      <c r="E12" s="2457"/>
      <c r="F12" s="2458"/>
      <c r="G12" s="1983"/>
      <c r="H12" s="1308"/>
      <c r="I12" s="1308"/>
      <c r="J12" s="1308"/>
      <c r="K12" s="1308"/>
      <c r="L12" s="1984"/>
    </row>
    <row r="13" spans="1:29" ht="13.5" customHeight="1" x14ac:dyDescent="0.2">
      <c r="A13" s="2448"/>
      <c r="B13" s="2449"/>
      <c r="C13" s="2449"/>
      <c r="D13" s="2449"/>
      <c r="E13" s="1307"/>
      <c r="F13" s="2031"/>
      <c r="G13" s="2023" t="s">
        <v>2034</v>
      </c>
      <c r="H13" s="2024"/>
      <c r="I13" s="2459" t="str">
        <f>COVER!T25</f>
        <v>jeff@empcpa.com</v>
      </c>
      <c r="J13" s="2460"/>
      <c r="K13" s="2460"/>
      <c r="L13" s="2461"/>
    </row>
    <row r="14" spans="1:29" ht="13.5" customHeight="1" x14ac:dyDescent="0.2">
      <c r="A14" s="2448" t="str">
        <f>COVER!A19</f>
        <v>8940 W. 24th Street</v>
      </c>
      <c r="B14" s="2446"/>
      <c r="C14" s="2446"/>
      <c r="D14" s="2446"/>
      <c r="E14" s="2029">
        <v>0</v>
      </c>
      <c r="F14" s="1306"/>
      <c r="G14" s="2025" t="s">
        <v>1413</v>
      </c>
      <c r="H14" s="1289"/>
      <c r="I14" s="1289"/>
      <c r="J14" s="1289"/>
      <c r="K14" s="1289"/>
      <c r="L14" s="2021"/>
    </row>
    <row r="15" spans="1:29" ht="13.5" customHeight="1" x14ac:dyDescent="0.2">
      <c r="A15" s="2448" t="str">
        <f>COVER!A21</f>
        <v>North Riverside</v>
      </c>
      <c r="B15" s="2454"/>
      <c r="C15" s="2454"/>
      <c r="D15" s="1288"/>
      <c r="E15" s="1985"/>
      <c r="F15" s="1305"/>
      <c r="G15" s="1979" t="str">
        <f>COVER!T15</f>
        <v>Jeffery M. Rollefson, CPA</v>
      </c>
      <c r="H15" s="1289"/>
      <c r="I15" s="1289"/>
      <c r="J15" s="1289"/>
      <c r="K15" s="1289"/>
      <c r="L15" s="2021"/>
    </row>
    <row r="16" spans="1:29" ht="12.2" customHeight="1" x14ac:dyDescent="0.2">
      <c r="A16" s="2028" t="s">
        <v>2033</v>
      </c>
      <c r="B16" s="1556"/>
      <c r="C16" s="2030">
        <f>COVER!A25</f>
        <v>60546</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89"/>
      <c r="I17" s="1289"/>
      <c r="J17" s="1289"/>
      <c r="K17" s="2026" t="s">
        <v>1411</v>
      </c>
      <c r="L17" s="2019"/>
      <c r="M17" s="1304"/>
    </row>
    <row r="18" spans="1:13" ht="12.2" customHeight="1" x14ac:dyDescent="0.2">
      <c r="A18" s="2451"/>
      <c r="B18" s="2452"/>
      <c r="C18" s="2452"/>
      <c r="D18" s="2452"/>
      <c r="E18" s="2452"/>
      <c r="F18" s="2453"/>
      <c r="G18" s="2437" t="str">
        <f>COVER!T21</f>
        <v>847-221-5700</v>
      </c>
      <c r="H18" s="2438"/>
      <c r="I18" s="2438"/>
      <c r="J18" s="2438"/>
      <c r="K18" s="2437" t="str">
        <f>COVER!X21</f>
        <v>847-221-5701</v>
      </c>
      <c r="L18" s="246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69" t="str">
        <f>'Single Audit Cover'!A7</f>
        <v>Komarek SD 94</v>
      </c>
      <c r="B1" s="2436"/>
      <c r="C1" s="2436"/>
      <c r="D1" s="2436"/>
    </row>
    <row r="2" spans="1:11" s="1978" customFormat="1" ht="12.75" x14ac:dyDescent="0.2">
      <c r="A2" s="2470">
        <f>'Single Audit Cover'!E7</f>
        <v>6016094002</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4" t="str">
        <f>'Single Audit Cover'!A7</f>
        <v>Komarek SD 94</v>
      </c>
      <c r="B1" s="2474"/>
      <c r="C1" s="2474"/>
      <c r="D1" s="2474"/>
      <c r="E1" s="2474"/>
    </row>
    <row r="2" spans="1:5" x14ac:dyDescent="0.2">
      <c r="A2" s="2475">
        <f>'Single Audit Cover'!E7</f>
        <v>6016094002</v>
      </c>
      <c r="B2" s="2475"/>
      <c r="C2" s="2475"/>
      <c r="D2" s="2475"/>
      <c r="E2" s="247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192838</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8368</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-7106</v>
      </c>
    </row>
    <row r="19" spans="1:4" ht="13.5" thickBot="1" x14ac:dyDescent="0.25">
      <c r="A19" s="1358" t="s">
        <v>1498</v>
      </c>
      <c r="D19" s="1357">
        <f>SUM(D10:D17)</f>
        <v>194100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6"/>
      <c r="B24" s="2477"/>
      <c r="D24" s="1350"/>
    </row>
    <row r="25" spans="1:4" x14ac:dyDescent="0.2">
      <c r="A25" s="2472"/>
      <c r="B25" s="2473"/>
      <c r="D25" s="1350"/>
    </row>
    <row r="26" spans="1:4" x14ac:dyDescent="0.2">
      <c r="A26" s="2472"/>
      <c r="B26" s="2473"/>
      <c r="D26" s="1350"/>
    </row>
    <row r="27" spans="1:4" x14ac:dyDescent="0.2">
      <c r="A27" s="2472"/>
      <c r="B27" s="2473"/>
      <c r="D27" s="1350"/>
    </row>
    <row r="28" spans="1:4" x14ac:dyDescent="0.2">
      <c r="A28" s="2472"/>
      <c r="B28" s="2473"/>
      <c r="D28" s="1350"/>
    </row>
    <row r="29" spans="1:4" x14ac:dyDescent="0.2">
      <c r="A29" s="2472"/>
      <c r="B29" s="2473"/>
      <c r="D29" s="1350"/>
    </row>
    <row r="30" spans="1:4" x14ac:dyDescent="0.2">
      <c r="A30" s="2472"/>
      <c r="B30" s="2473"/>
      <c r="D30" s="1350"/>
    </row>
    <row r="32" spans="1:4" x14ac:dyDescent="0.2">
      <c r="A32" s="1356" t="s">
        <v>1496</v>
      </c>
      <c r="D32" s="1355">
        <f>SUM(D19:D30)</f>
        <v>194100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2"/>
      <c r="B40" s="2473"/>
      <c r="D40" s="1350"/>
    </row>
    <row r="41" spans="1:4" x14ac:dyDescent="0.2">
      <c r="A41" s="2472"/>
      <c r="B41" s="2473"/>
      <c r="D41" s="1349"/>
    </row>
    <row r="42" spans="1:4" x14ac:dyDescent="0.2">
      <c r="A42" s="2472"/>
      <c r="B42" s="2473"/>
      <c r="D42" s="1349"/>
    </row>
    <row r="43" spans="1:4" x14ac:dyDescent="0.2">
      <c r="A43" s="2472"/>
      <c r="B43" s="2473"/>
      <c r="D43" s="1349"/>
    </row>
    <row r="44" spans="1:4" x14ac:dyDescent="0.2">
      <c r="A44" s="2472"/>
      <c r="B44" s="2473"/>
      <c r="D44" s="1349"/>
    </row>
    <row r="45" spans="1:4" x14ac:dyDescent="0.2">
      <c r="A45" s="2472"/>
      <c r="B45" s="2473"/>
      <c r="D45" s="1349"/>
    </row>
    <row r="47" spans="1:4" x14ac:dyDescent="0.2">
      <c r="B47" s="1348" t="s">
        <v>1490</v>
      </c>
      <c r="C47" s="1348"/>
      <c r="D47" s="1981">
        <f>SUM(D35:D45)</f>
        <v>0</v>
      </c>
    </row>
    <row r="49" spans="2:4" x14ac:dyDescent="0.2">
      <c r="B49" s="1348" t="s">
        <v>1489</v>
      </c>
      <c r="C49" s="1348"/>
      <c r="D49" s="1981">
        <f>D32-D47</f>
        <v>194100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Komarek SD 94</v>
      </c>
      <c r="C1" s="2479"/>
      <c r="D1" s="2479"/>
      <c r="E1" s="2479"/>
      <c r="F1" s="2479"/>
      <c r="G1" s="2479"/>
      <c r="H1" s="2479"/>
      <c r="I1" s="2479"/>
      <c r="J1" s="2479"/>
      <c r="K1" s="2479"/>
    </row>
    <row r="2" spans="2:12" ht="15" x14ac:dyDescent="0.2">
      <c r="B2" s="2480">
        <f>'Single Audit Cover'!E7</f>
        <v>6016094002</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35" t="str">
        <f>'[1]Single Audit Cover'!A4</f>
        <v>Year Ending June 30, 2016</v>
      </c>
      <c r="C4" s="2435"/>
      <c r="D4" s="2435"/>
      <c r="E4" s="2435"/>
      <c r="F4" s="2435"/>
      <c r="G4" s="2435"/>
      <c r="H4" s="2435"/>
      <c r="I4" s="2435"/>
      <c r="J4" s="2435"/>
      <c r="K4" s="2435"/>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3" t="str">
        <f>'Single Audit Cover'!A7</f>
        <v>Komarek SD 94</v>
      </c>
      <c r="B1" s="2484"/>
      <c r="C1" s="2484"/>
      <c r="D1" s="2484"/>
      <c r="E1" s="1433"/>
    </row>
    <row r="2" spans="1:7" ht="13.5" customHeight="1" x14ac:dyDescent="0.2">
      <c r="A2" s="2485">
        <f>'Single Audit Cover'!E7</f>
        <v>6016094002</v>
      </c>
      <c r="B2" s="2486"/>
      <c r="C2" s="2486"/>
      <c r="D2" s="2486"/>
      <c r="E2" s="1422"/>
    </row>
    <row r="3" spans="1:7" ht="15.75" customHeight="1" x14ac:dyDescent="0.25">
      <c r="A3" s="2487" t="s">
        <v>1545</v>
      </c>
      <c r="B3" s="2488"/>
      <c r="C3" s="2488"/>
      <c r="D3" s="2488"/>
      <c r="E3" s="1432"/>
    </row>
    <row r="4" spans="1:7" ht="13.5" customHeight="1" x14ac:dyDescent="0.25">
      <c r="A4" s="2489" t="str">
        <f>'[1]Single Audit Cover'!A4</f>
        <v>Year Ending June 30, 2016</v>
      </c>
      <c r="B4" s="2490"/>
      <c r="C4" s="2490"/>
      <c r="D4" s="2490"/>
      <c r="E4" s="1432"/>
    </row>
    <row r="5" spans="1:7" ht="8.25" customHeight="1" x14ac:dyDescent="0.2">
      <c r="C5" s="1366"/>
      <c r="D5" s="1366"/>
    </row>
    <row r="6" spans="1:7" ht="13.5" customHeight="1" x14ac:dyDescent="0.2">
      <c r="A6" s="1356" t="s">
        <v>1915</v>
      </c>
      <c r="C6" s="1366"/>
      <c r="D6" s="1366"/>
    </row>
    <row r="7" spans="1:7" ht="60.95" customHeight="1" x14ac:dyDescent="0.2">
      <c r="A7" s="2491" t="s">
        <v>2024</v>
      </c>
      <c r="B7" s="2492"/>
      <c r="C7" s="2492"/>
      <c r="D7" s="2492"/>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1" t="s">
        <v>1916</v>
      </c>
      <c r="B12" s="2492"/>
      <c r="C12" s="2492"/>
      <c r="D12" s="2492"/>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3"/>
      <c r="E16" s="2493"/>
      <c r="F16" s="2493"/>
    </row>
    <row r="17" spans="1:6" ht="20.65" customHeight="1" x14ac:dyDescent="0.2">
      <c r="A17" s="1797"/>
      <c r="B17" s="1427"/>
      <c r="C17" s="2045"/>
      <c r="D17" s="2493"/>
      <c r="E17" s="2493"/>
      <c r="F17" s="2493"/>
    </row>
    <row r="18" spans="1:6" ht="20.65" customHeight="1" x14ac:dyDescent="0.2">
      <c r="A18" s="1797"/>
      <c r="B18" s="1427"/>
      <c r="C18" s="2045"/>
      <c r="D18" s="2493"/>
      <c r="E18" s="2493"/>
      <c r="F18" s="2493"/>
    </row>
    <row r="19" spans="1:6" ht="20.65" customHeight="1" x14ac:dyDescent="0.2">
      <c r="A19" s="1797"/>
      <c r="B19" s="1427"/>
      <c r="C19" s="2045"/>
      <c r="D19" s="2493"/>
      <c r="E19" s="2493"/>
      <c r="F19" s="2493"/>
    </row>
    <row r="20" spans="1:6" ht="20.65" customHeight="1" x14ac:dyDescent="0.2">
      <c r="A20" s="1797"/>
      <c r="B20" s="1427"/>
      <c r="C20" s="2045"/>
      <c r="D20" s="2493"/>
      <c r="E20" s="2493"/>
      <c r="F20" s="2493"/>
    </row>
    <row r="21" spans="1:6" ht="20.65" customHeight="1" x14ac:dyDescent="0.2">
      <c r="A21" s="1797"/>
      <c r="B21" s="1427"/>
      <c r="C21" s="2045"/>
      <c r="D21" s="2493"/>
      <c r="E21" s="2493"/>
      <c r="F21" s="2493"/>
    </row>
    <row r="22" spans="1:6" ht="20.65" customHeight="1" x14ac:dyDescent="0.2">
      <c r="A22" s="1797"/>
      <c r="B22" s="1427"/>
      <c r="C22" s="2045"/>
      <c r="D22" s="2493"/>
      <c r="E22" s="2493"/>
      <c r="F22" s="2493"/>
    </row>
    <row r="23" spans="1:6" ht="20.65" customHeight="1" x14ac:dyDescent="0.2">
      <c r="A23" s="1797"/>
      <c r="B23" s="1427"/>
      <c r="C23" s="2045"/>
      <c r="D23" s="2493"/>
      <c r="E23" s="2493"/>
      <c r="F23" s="2493"/>
    </row>
    <row r="24" spans="1:6" ht="20.65" customHeight="1" x14ac:dyDescent="0.2">
      <c r="A24" s="1797"/>
      <c r="B24" s="1427"/>
      <c r="C24" s="2045"/>
      <c r="D24" s="2493"/>
      <c r="E24" s="2493"/>
      <c r="F24" s="2493"/>
    </row>
    <row r="25" spans="1:6" ht="20.65" customHeight="1" x14ac:dyDescent="0.2">
      <c r="A25" s="1797"/>
      <c r="B25" s="1427"/>
      <c r="C25" s="2045"/>
      <c r="D25" s="2493"/>
      <c r="E25" s="2493"/>
      <c r="F25" s="2493"/>
    </row>
    <row r="26" spans="1:6" ht="20.65" customHeight="1" x14ac:dyDescent="0.2">
      <c r="A26" s="1797"/>
      <c r="B26" s="1427"/>
      <c r="C26" s="2045"/>
      <c r="D26" s="2493"/>
      <c r="E26" s="2493"/>
      <c r="F26" s="2493"/>
    </row>
    <row r="27" spans="1:6" ht="20.65" customHeight="1" x14ac:dyDescent="0.2">
      <c r="A27" s="1797"/>
      <c r="B27" s="1427"/>
      <c r="C27" s="2045"/>
      <c r="D27" s="2493"/>
      <c r="E27" s="2493"/>
      <c r="F27" s="2493"/>
    </row>
    <row r="28" spans="1:6" ht="20.65" customHeight="1" x14ac:dyDescent="0.2">
      <c r="A28" s="1797"/>
      <c r="B28" s="1427"/>
      <c r="C28" s="2045"/>
      <c r="D28" s="2493"/>
      <c r="E28" s="2493"/>
      <c r="F28" s="2493"/>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4" t="s">
        <v>1917</v>
      </c>
      <c r="B31" s="2494"/>
      <c r="C31" s="2494"/>
      <c r="D31" s="2494"/>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5" t="s">
        <v>2025</v>
      </c>
      <c r="C45" s="2495"/>
      <c r="D45" s="2495"/>
      <c r="E45" s="1422"/>
    </row>
    <row r="46" spans="1:5" s="1371" customFormat="1" ht="33.75" customHeight="1" x14ac:dyDescent="0.2">
      <c r="A46" s="1421">
        <v>6</v>
      </c>
      <c r="B46" s="2482" t="s">
        <v>2081</v>
      </c>
      <c r="C46" s="2482"/>
      <c r="D46" s="2482"/>
    </row>
    <row r="47" spans="1:5" ht="45.75" customHeight="1" x14ac:dyDescent="0.2">
      <c r="A47" s="1421">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7" t="str">
        <f>'Single Audit Cover'!A7</f>
        <v>Komarek SD 94</v>
      </c>
      <c r="C1" s="2498"/>
      <c r="D1" s="2498"/>
      <c r="E1" s="2498"/>
      <c r="F1" s="2498"/>
      <c r="G1" s="2498"/>
      <c r="H1" s="2498"/>
      <c r="I1" s="2498"/>
      <c r="J1" s="1472"/>
    </row>
    <row r="2" spans="2:10" s="1366" customFormat="1" ht="12.75" customHeight="1" x14ac:dyDescent="0.2">
      <c r="B2" s="2499">
        <f>'Single Audit Cover'!E7</f>
        <v>6016094002</v>
      </c>
      <c r="C2" s="2500"/>
      <c r="D2" s="2500"/>
      <c r="E2" s="2500"/>
      <c r="F2" s="2500"/>
      <c r="G2" s="2500"/>
      <c r="H2" s="2500"/>
      <c r="I2" s="2500"/>
      <c r="J2" s="1472"/>
    </row>
    <row r="3" spans="2:10" s="1366" customFormat="1" ht="12.75" customHeight="1" x14ac:dyDescent="0.2">
      <c r="B3" s="2501" t="s">
        <v>1567</v>
      </c>
      <c r="C3" s="2490"/>
      <c r="D3" s="2490"/>
      <c r="E3" s="2490"/>
      <c r="F3" s="2490"/>
      <c r="G3" s="2490"/>
      <c r="H3" s="2490"/>
      <c r="I3" s="2490"/>
      <c r="J3" s="1471"/>
    </row>
    <row r="4" spans="2:10" s="1366" customFormat="1" ht="12.75" customHeight="1" x14ac:dyDescent="0.2">
      <c r="B4" s="2501" t="str">
        <f>'[1]Single Audit Cover'!A4</f>
        <v>Year Ending June 30, 2016</v>
      </c>
      <c r="C4" s="2490"/>
      <c r="D4" s="2490"/>
      <c r="E4" s="2490"/>
      <c r="F4" s="2490"/>
      <c r="G4" s="2490"/>
      <c r="H4" s="2490"/>
      <c r="I4" s="2490"/>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1" t="s">
        <v>1566</v>
      </c>
      <c r="C7" s="2490"/>
      <c r="D7" s="2490"/>
      <c r="E7" s="2490"/>
      <c r="F7" s="2490"/>
      <c r="G7" s="2490"/>
      <c r="H7" s="2490"/>
      <c r="I7" s="2490"/>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6"/>
      <c r="D11" s="2496"/>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6"/>
      <c r="E29" s="2506"/>
      <c r="F29" s="2506"/>
      <c r="G29" s="2506"/>
      <c r="H29" s="2506"/>
      <c r="I29" s="2506"/>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2"/>
      <c r="D37" s="2503"/>
      <c r="E37" s="2503"/>
      <c r="F37" s="2503"/>
      <c r="G37" s="2503"/>
      <c r="H37" s="2503"/>
      <c r="I37" s="2504"/>
    </row>
    <row r="38" spans="1:9" ht="20.45" customHeight="1" x14ac:dyDescent="0.2">
      <c r="B38" s="1443"/>
      <c r="C38" s="2502"/>
      <c r="D38" s="2503"/>
      <c r="E38" s="2503"/>
      <c r="F38" s="2503"/>
      <c r="G38" s="2503"/>
      <c r="H38" s="2503"/>
      <c r="I38" s="2504"/>
    </row>
    <row r="39" spans="1:9" ht="20.65" customHeight="1" x14ac:dyDescent="0.2">
      <c r="B39" s="1443"/>
      <c r="C39" s="2502"/>
      <c r="D39" s="2503"/>
      <c r="E39" s="2503"/>
      <c r="F39" s="2503"/>
      <c r="G39" s="2503"/>
      <c r="H39" s="2503"/>
      <c r="I39" s="2504"/>
    </row>
    <row r="40" spans="1:9" ht="20.65" customHeight="1" x14ac:dyDescent="0.2">
      <c r="B40" s="1443"/>
      <c r="C40" s="2502"/>
      <c r="D40" s="2503"/>
      <c r="E40" s="2503"/>
      <c r="F40" s="2503"/>
      <c r="G40" s="2503"/>
      <c r="H40" s="2503"/>
      <c r="I40" s="2504"/>
    </row>
    <row r="41" spans="1:9" ht="20.65" customHeight="1" x14ac:dyDescent="0.2">
      <c r="B41" s="1443"/>
      <c r="C41" s="2502"/>
      <c r="D41" s="2503"/>
      <c r="E41" s="2503"/>
      <c r="F41" s="2503"/>
      <c r="G41" s="2503"/>
      <c r="H41" s="2503"/>
      <c r="I41" s="2504"/>
    </row>
    <row r="42" spans="1:9" ht="20.65" customHeight="1" x14ac:dyDescent="0.2">
      <c r="B42" s="1443"/>
      <c r="C42" s="2502"/>
      <c r="D42" s="2503"/>
      <c r="E42" s="2503"/>
      <c r="F42" s="2503"/>
      <c r="G42" s="2503"/>
      <c r="H42" s="2503"/>
      <c r="I42" s="2504"/>
    </row>
    <row r="43" spans="1:9" ht="6.2" customHeight="1" x14ac:dyDescent="0.2"/>
    <row r="44" spans="1:9" x14ac:dyDescent="0.2">
      <c r="B44" s="1374" t="s">
        <v>1552</v>
      </c>
      <c r="C44" s="1386"/>
      <c r="D44" s="1386"/>
      <c r="E44" s="2505"/>
      <c r="F44" s="2505"/>
      <c r="G44" s="2505"/>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7" t="str">
        <f>'Single Audit Cover'!A7</f>
        <v>Komarek SD 94</v>
      </c>
      <c r="C1" s="2497"/>
      <c r="D1" s="2497"/>
      <c r="E1" s="2497"/>
      <c r="F1" s="2497"/>
      <c r="G1" s="2497"/>
      <c r="H1" s="2497"/>
      <c r="I1" s="2497"/>
      <c r="J1" s="2497"/>
      <c r="K1" s="2497"/>
      <c r="L1" s="1520"/>
      <c r="M1" s="1520"/>
    </row>
    <row r="2" spans="1:13" ht="12" customHeight="1" x14ac:dyDescent="0.2">
      <c r="B2" s="2499">
        <f>'Single Audit Cover'!E7</f>
        <v>6016094002</v>
      </c>
      <c r="C2" s="2499"/>
      <c r="D2" s="2499"/>
      <c r="E2" s="2499"/>
      <c r="F2" s="2499"/>
      <c r="G2" s="2499"/>
      <c r="H2" s="2499"/>
      <c r="I2" s="2499"/>
      <c r="J2" s="2499"/>
      <c r="K2" s="2499"/>
      <c r="L2" s="1519"/>
      <c r="M2" s="1518"/>
    </row>
    <row r="3" spans="1:13" ht="10.35" customHeight="1" x14ac:dyDescent="0.2">
      <c r="B3" s="2489" t="s">
        <v>1567</v>
      </c>
      <c r="C3" s="2489"/>
      <c r="D3" s="2489"/>
      <c r="E3" s="2489"/>
      <c r="F3" s="2489"/>
      <c r="G3" s="2489"/>
      <c r="H3" s="2489"/>
      <c r="I3" s="2489"/>
      <c r="J3" s="2489"/>
      <c r="K3" s="2489"/>
      <c r="L3" s="1517"/>
      <c r="M3" s="1517"/>
    </row>
    <row r="4" spans="1:13" ht="11.1" customHeight="1" x14ac:dyDescent="0.2">
      <c r="B4" s="2509" t="str">
        <f>'[1]Single Audit Cover'!A4</f>
        <v>Year Ending June 30, 2016</v>
      </c>
      <c r="C4" s="2509"/>
      <c r="D4" s="2509"/>
      <c r="E4" s="2509"/>
      <c r="F4" s="2509"/>
      <c r="G4" s="2509"/>
      <c r="H4" s="2509"/>
      <c r="I4" s="2509"/>
      <c r="J4" s="2509"/>
      <c r="K4" s="2509"/>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9" t="s">
        <v>1587</v>
      </c>
      <c r="C7" s="2509"/>
      <c r="D7" s="2510"/>
      <c r="E7" s="2510"/>
      <c r="F7" s="2510"/>
      <c r="G7" s="2510"/>
      <c r="H7" s="2510"/>
      <c r="I7" s="2510"/>
      <c r="J7" s="2510"/>
      <c r="K7" s="251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8"/>
      <c r="C14" s="2508"/>
      <c r="D14" s="2508"/>
      <c r="E14" s="2508"/>
      <c r="F14" s="2508"/>
      <c r="G14" s="2508"/>
      <c r="H14" s="2508"/>
      <c r="I14" s="2508"/>
      <c r="J14" s="2508"/>
      <c r="K14" s="250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8"/>
      <c r="C17" s="2508"/>
      <c r="D17" s="2508"/>
      <c r="E17" s="2508"/>
      <c r="F17" s="2508"/>
      <c r="G17" s="2508"/>
      <c r="H17" s="2508"/>
      <c r="I17" s="2508"/>
      <c r="J17" s="2508"/>
      <c r="K17" s="250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1"/>
      <c r="C20" s="2511"/>
      <c r="D20" s="2508"/>
      <c r="E20" s="2508"/>
      <c r="F20" s="2508"/>
      <c r="G20" s="2508"/>
      <c r="H20" s="2508"/>
      <c r="I20" s="2508"/>
      <c r="J20" s="2508"/>
      <c r="K20" s="250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8"/>
      <c r="C23" s="2508"/>
      <c r="D23" s="2508"/>
      <c r="E23" s="2508"/>
      <c r="F23" s="2508"/>
      <c r="G23" s="2508"/>
      <c r="H23" s="2508"/>
      <c r="I23" s="2508"/>
      <c r="J23" s="2508"/>
      <c r="K23" s="250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8"/>
      <c r="C26" s="2508"/>
      <c r="D26" s="2508"/>
      <c r="E26" s="2508"/>
      <c r="F26" s="2508"/>
      <c r="G26" s="2508"/>
      <c r="H26" s="2508"/>
      <c r="I26" s="2508"/>
      <c r="J26" s="2508"/>
      <c r="K26" s="250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2"/>
      <c r="C29" s="2512"/>
      <c r="D29" s="2508"/>
      <c r="E29" s="2508"/>
      <c r="F29" s="2508"/>
      <c r="G29" s="2508"/>
      <c r="H29" s="2508"/>
      <c r="I29" s="2508"/>
      <c r="J29" s="2508"/>
      <c r="K29" s="250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7"/>
      <c r="C32" s="2507"/>
      <c r="D32" s="2508"/>
      <c r="E32" s="2508"/>
      <c r="F32" s="2508"/>
      <c r="G32" s="2508"/>
      <c r="H32" s="2508"/>
      <c r="I32" s="2508"/>
      <c r="J32" s="2508"/>
      <c r="K32" s="2508"/>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3" t="str">
        <f>'Single Audit Cover'!A7</f>
        <v>Komarek SD 94</v>
      </c>
      <c r="C1" s="2513"/>
      <c r="D1" s="2513"/>
      <c r="E1" s="2513"/>
      <c r="F1" s="2513"/>
      <c r="G1" s="2513"/>
      <c r="H1" s="2513"/>
      <c r="I1" s="2513"/>
      <c r="J1" s="2513"/>
      <c r="K1" s="2513"/>
      <c r="L1" s="1541"/>
    </row>
    <row r="2" spans="1:12" ht="12.75" customHeight="1" x14ac:dyDescent="0.2">
      <c r="B2" s="2514">
        <f>'Single Audit Cover'!E7</f>
        <v>6016094002</v>
      </c>
      <c r="C2" s="2514"/>
      <c r="D2" s="2514"/>
      <c r="E2" s="2514"/>
      <c r="F2" s="2514"/>
      <c r="G2" s="2514"/>
      <c r="H2" s="2514"/>
      <c r="I2" s="2514"/>
      <c r="J2" s="2514"/>
      <c r="K2" s="2514"/>
      <c r="L2" s="1540"/>
    </row>
    <row r="3" spans="1:12" ht="12.75" customHeight="1" x14ac:dyDescent="0.2">
      <c r="B3" s="2489" t="s">
        <v>1567</v>
      </c>
      <c r="C3" s="2489"/>
      <c r="D3" s="2489"/>
      <c r="E3" s="2489"/>
      <c r="F3" s="2489"/>
      <c r="G3" s="2489"/>
      <c r="H3" s="2489"/>
      <c r="I3" s="2489"/>
      <c r="J3" s="2489"/>
      <c r="K3" s="2489"/>
      <c r="L3" s="1517"/>
    </row>
    <row r="4" spans="1:12" ht="12.75" customHeight="1" x14ac:dyDescent="0.2">
      <c r="B4" s="2489" t="str">
        <f>'[1]Single Audit Cover'!A4</f>
        <v>Year Ending June 30, 2016</v>
      </c>
      <c r="C4" s="2489"/>
      <c r="D4" s="2489"/>
      <c r="E4" s="2489"/>
      <c r="F4" s="2489"/>
      <c r="G4" s="2489"/>
      <c r="H4" s="2489"/>
      <c r="I4" s="2489"/>
      <c r="J4" s="2489"/>
      <c r="K4" s="2489"/>
      <c r="L4" s="1517"/>
    </row>
    <row r="5" spans="1:12" ht="5.25" customHeight="1" x14ac:dyDescent="0.2">
      <c r="B5" s="1352" t="s">
        <v>1390</v>
      </c>
      <c r="C5" s="1352"/>
      <c r="L5" s="1425"/>
    </row>
    <row r="6" spans="1:12" ht="30.75" customHeight="1" x14ac:dyDescent="0.2">
      <c r="A6" s="1425"/>
      <c r="B6" s="2515" t="s">
        <v>1608</v>
      </c>
      <c r="C6" s="2515"/>
      <c r="D6" s="2515"/>
      <c r="E6" s="2515"/>
      <c r="F6" s="2515"/>
      <c r="G6" s="2515"/>
      <c r="H6" s="2515"/>
      <c r="I6" s="2515"/>
      <c r="J6" s="2515"/>
      <c r="K6" s="2515"/>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6"/>
      <c r="G12" s="2506"/>
      <c r="H12" s="2506"/>
      <c r="I12" s="2506"/>
      <c r="J12" s="2506"/>
      <c r="K12" s="250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6"/>
      <c r="E14" s="2516"/>
      <c r="F14" s="2516"/>
      <c r="H14" s="1429" t="s">
        <v>1602</v>
      </c>
      <c r="I14" s="2517"/>
      <c r="J14" s="2517"/>
      <c r="K14" s="2517"/>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7"/>
      <c r="E16" s="2517"/>
      <c r="F16" s="2517"/>
      <c r="G16" s="2517"/>
      <c r="H16" s="2517"/>
      <c r="I16" s="2517"/>
      <c r="J16" s="2517"/>
      <c r="K16" s="2517"/>
      <c r="L16" s="1425"/>
    </row>
    <row r="17" spans="2:12" ht="13.5" customHeight="1" x14ac:dyDescent="0.2">
      <c r="B17" s="1430" t="s">
        <v>1600</v>
      </c>
      <c r="C17" s="1430"/>
      <c r="D17" s="2518"/>
      <c r="E17" s="2518"/>
      <c r="F17" s="2518"/>
      <c r="G17" s="2518"/>
      <c r="H17" s="2518"/>
      <c r="I17" s="2518"/>
      <c r="J17" s="2518"/>
      <c r="K17" s="2518"/>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8"/>
      <c r="C20" s="2508"/>
      <c r="D20" s="2508"/>
      <c r="E20" s="2508"/>
      <c r="F20" s="2508"/>
      <c r="G20" s="2508"/>
      <c r="H20" s="2508"/>
      <c r="I20" s="2508"/>
      <c r="J20" s="2508"/>
      <c r="K20" s="250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8"/>
      <c r="C23" s="2508"/>
      <c r="D23" s="2508"/>
      <c r="E23" s="2508"/>
      <c r="F23" s="2508"/>
      <c r="G23" s="2508"/>
      <c r="H23" s="2508"/>
      <c r="I23" s="2508"/>
      <c r="J23" s="2508"/>
      <c r="K23" s="250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8"/>
      <c r="C26" s="2508"/>
      <c r="D26" s="2508"/>
      <c r="E26" s="2508"/>
      <c r="F26" s="2508"/>
      <c r="G26" s="2508"/>
      <c r="H26" s="2508"/>
      <c r="I26" s="2508"/>
      <c r="J26" s="2508"/>
      <c r="K26" s="250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8"/>
      <c r="C29" s="2508"/>
      <c r="D29" s="2508"/>
      <c r="E29" s="2508"/>
      <c r="F29" s="2508"/>
      <c r="G29" s="2508"/>
      <c r="H29" s="2508"/>
      <c r="I29" s="2508"/>
      <c r="J29" s="2508"/>
      <c r="K29" s="250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8"/>
      <c r="C32" s="2508"/>
      <c r="D32" s="2508"/>
      <c r="E32" s="2508"/>
      <c r="F32" s="2508"/>
      <c r="G32" s="2508"/>
      <c r="H32" s="2508"/>
      <c r="I32" s="2508"/>
      <c r="J32" s="2508"/>
      <c r="K32" s="250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8"/>
      <c r="C35" s="2508"/>
      <c r="D35" s="2508"/>
      <c r="E35" s="2508"/>
      <c r="F35" s="2508"/>
      <c r="G35" s="2508"/>
      <c r="H35" s="2508"/>
      <c r="I35" s="2508"/>
      <c r="J35" s="2508"/>
      <c r="K35" s="250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8"/>
      <c r="C38" s="2508"/>
      <c r="D38" s="2508"/>
      <c r="E38" s="2508"/>
      <c r="F38" s="2508"/>
      <c r="G38" s="2508"/>
      <c r="H38" s="2508"/>
      <c r="I38" s="2508"/>
      <c r="J38" s="2508"/>
      <c r="K38" s="250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8"/>
      <c r="C41" s="2508"/>
      <c r="D41" s="2508"/>
      <c r="E41" s="2508"/>
      <c r="F41" s="2508"/>
      <c r="G41" s="2508"/>
      <c r="H41" s="2508"/>
      <c r="I41" s="2508"/>
      <c r="J41" s="2508"/>
      <c r="K41" s="2508"/>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7" t="str">
        <f>'Single Audit Cover'!A7</f>
        <v>Komarek SD 94</v>
      </c>
      <c r="C1" s="2497"/>
      <c r="D1" s="2497"/>
      <c r="E1" s="1553"/>
    </row>
    <row r="2" spans="2:5" s="1386" customFormat="1" ht="12.75" customHeight="1" x14ac:dyDescent="0.2">
      <c r="B2" s="2499">
        <f>'Single Audit Cover'!E7</f>
        <v>6016094002</v>
      </c>
      <c r="C2" s="2499"/>
      <c r="D2" s="2499"/>
      <c r="E2" s="1552"/>
    </row>
    <row r="3" spans="2:5" s="1345" customFormat="1" ht="12.75" customHeight="1" x14ac:dyDescent="0.2">
      <c r="B3" s="2489" t="s">
        <v>1618</v>
      </c>
      <c r="C3" s="2489"/>
      <c r="D3" s="2489"/>
      <c r="E3" s="1977"/>
    </row>
    <row r="4" spans="2:5" s="1386" customFormat="1" ht="12.75" customHeight="1" x14ac:dyDescent="0.2">
      <c r="B4" s="2519" t="str">
        <f>'[1]Single Audit Cover'!A4</f>
        <v>Year Ending June 30, 2016</v>
      </c>
      <c r="C4" s="2519"/>
      <c r="D4" s="2519"/>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7" t="str">
        <f>'Single Audit Cover'!A7</f>
        <v>Komarek SD 94</v>
      </c>
      <c r="C1" s="2497"/>
      <c r="D1" s="2497"/>
      <c r="E1" s="2497"/>
      <c r="F1" s="1541"/>
      <c r="G1" s="1541"/>
      <c r="H1" s="1541"/>
      <c r="I1" s="1541"/>
      <c r="J1" s="1541"/>
      <c r="K1" s="1541"/>
      <c r="L1" s="1541"/>
    </row>
    <row r="2" spans="2:12" ht="13.5" customHeight="1" x14ac:dyDescent="0.2">
      <c r="B2" s="2499">
        <f>'Single Audit Cover'!E7</f>
        <v>6016094002</v>
      </c>
      <c r="C2" s="2499"/>
      <c r="D2" s="2499"/>
      <c r="E2" s="2499"/>
      <c r="F2" s="1540"/>
      <c r="G2" s="1540"/>
      <c r="H2" s="1540"/>
      <c r="I2" s="1540"/>
      <c r="J2" s="1540"/>
      <c r="K2" s="1540"/>
      <c r="L2" s="1540"/>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2"/>
      <c r="C11" s="2512"/>
      <c r="D11" s="2508"/>
      <c r="E11" s="2508"/>
    </row>
    <row r="12" spans="2:12" ht="13.5" customHeight="1" x14ac:dyDescent="0.2">
      <c r="B12" s="1425"/>
      <c r="C12" s="1425"/>
      <c r="D12" s="1425"/>
    </row>
    <row r="13" spans="2:12" ht="13.5" customHeight="1" x14ac:dyDescent="0.2">
      <c r="B13" s="1319" t="s">
        <v>1622</v>
      </c>
      <c r="C13" s="1319"/>
      <c r="D13" s="1425"/>
    </row>
    <row r="14" spans="2:12" ht="76.5" customHeight="1" x14ac:dyDescent="0.2">
      <c r="B14" s="2512"/>
      <c r="C14" s="2512"/>
      <c r="D14" s="2508"/>
      <c r="E14" s="2508"/>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6016094002</v>
      </c>
    </row>
    <row r="3" spans="1:2" x14ac:dyDescent="0.2">
      <c r="A3" t="s">
        <v>1132</v>
      </c>
      <c r="B3" s="1231" t="str">
        <f>COVER!A15</f>
        <v>Cook</v>
      </c>
    </row>
    <row r="4" spans="1:2" x14ac:dyDescent="0.2">
      <c r="A4" t="s">
        <v>1188</v>
      </c>
      <c r="B4" s="1231" t="str">
        <f>COVER!A17</f>
        <v>Komarek SD 94</v>
      </c>
    </row>
    <row r="5" spans="1:2" x14ac:dyDescent="0.2">
      <c r="A5" t="s">
        <v>819</v>
      </c>
      <c r="B5" s="1231">
        <f>COVER!A38</f>
        <v>0</v>
      </c>
    </row>
    <row r="6" spans="1:2" x14ac:dyDescent="0.2">
      <c r="A6" t="s">
        <v>824</v>
      </c>
      <c r="B6" s="1231">
        <f>COVER!P35</f>
        <v>0</v>
      </c>
    </row>
    <row r="7" spans="1:2" x14ac:dyDescent="0.2">
      <c r="A7" t="s">
        <v>820</v>
      </c>
      <c r="B7" s="1231" t="str">
        <f>COVER!I38</f>
        <v>Daniel Coglianese</v>
      </c>
    </row>
    <row r="8" spans="1:2" x14ac:dyDescent="0.2">
      <c r="A8" t="s">
        <v>821</v>
      </c>
      <c r="B8" s="1231">
        <f>COVER!T38</f>
        <v>0</v>
      </c>
    </row>
    <row r="9" spans="1:2" x14ac:dyDescent="0.2">
      <c r="A9" s="22" t="s">
        <v>1133</v>
      </c>
      <c r="B9" s="1960"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060-003973</v>
      </c>
    </row>
    <row r="16" spans="1:2" x14ac:dyDescent="0.2">
      <c r="A16" t="s">
        <v>501</v>
      </c>
      <c r="B16" s="1231" t="str">
        <f>COVER!T13</f>
        <v>Evans, Marshall and Pease, P.C.</v>
      </c>
    </row>
    <row r="17" spans="1:2" x14ac:dyDescent="0.2">
      <c r="A17" t="s">
        <v>1052</v>
      </c>
      <c r="B17" s="1231" t="str">
        <f>COVER!T15</f>
        <v>Jeffery M. Rollefson, CPA</v>
      </c>
    </row>
    <row r="18" spans="1:2" x14ac:dyDescent="0.2">
      <c r="A18" t="s">
        <v>1370</v>
      </c>
      <c r="B18" s="1231" t="str">
        <f>COVER!T17</f>
        <v>1875 Hicks Road</v>
      </c>
    </row>
    <row r="19" spans="1:2" x14ac:dyDescent="0.2">
      <c r="A19" t="s">
        <v>1054</v>
      </c>
      <c r="B19" s="1231" t="str">
        <f>COVER!T25</f>
        <v>jeff@empcpa.com</v>
      </c>
    </row>
    <row r="20" spans="1:2" x14ac:dyDescent="0.2">
      <c r="A20" t="s">
        <v>1055</v>
      </c>
      <c r="B20" s="1231" t="str">
        <f>COVER!T19</f>
        <v>Rolling Meadows</v>
      </c>
    </row>
    <row r="21" spans="1:2" x14ac:dyDescent="0.2">
      <c r="A21" t="s">
        <v>569</v>
      </c>
      <c r="B21" s="1231" t="str">
        <f>COVER!X19</f>
        <v>IL</v>
      </c>
    </row>
    <row r="22" spans="1:2" x14ac:dyDescent="0.2">
      <c r="A22" t="s">
        <v>1056</v>
      </c>
      <c r="B22" s="1231">
        <f>COVER!Z19</f>
        <v>60008</v>
      </c>
    </row>
    <row r="23" spans="1:2" x14ac:dyDescent="0.2">
      <c r="A23" t="s">
        <v>1372</v>
      </c>
      <c r="B23" s="1231" t="str">
        <f>COVER!T21</f>
        <v>847-221-5700</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33512</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1795881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2863956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169524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1509873</v>
      </c>
      <c r="C91" s="14" t="s">
        <v>672</v>
      </c>
      <c r="D91" s="14" t="str">
        <f t="shared" si="0"/>
        <v>Error?</v>
      </c>
    </row>
    <row r="92" spans="1:4" x14ac:dyDescent="0.2">
      <c r="A92" s="55">
        <v>31</v>
      </c>
      <c r="B92" s="1231">
        <f>'Assets-Liab 5-6'!C39</f>
        <v>1354083</v>
      </c>
      <c r="D92" s="14" t="str">
        <f t="shared" si="0"/>
        <v>Error?</v>
      </c>
    </row>
    <row r="93" spans="1:4" x14ac:dyDescent="0.2">
      <c r="A93" s="55">
        <v>32</v>
      </c>
      <c r="B93" s="1231">
        <f>'Assets-Liab 5-6'!C41</f>
        <v>2863956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266249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876507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23583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38645</v>
      </c>
      <c r="C122" s="14" t="s">
        <v>672</v>
      </c>
      <c r="D122" s="14" t="str">
        <f t="shared" si="0"/>
        <v>Error?</v>
      </c>
    </row>
    <row r="123" spans="1:4" x14ac:dyDescent="0.2">
      <c r="A123" s="55">
        <v>62</v>
      </c>
      <c r="B123" s="1231">
        <f>'Assets-Liab 5-6'!D39</f>
        <v>837862</v>
      </c>
      <c r="D123" s="14" t="str">
        <f t="shared" si="0"/>
        <v>Error?</v>
      </c>
    </row>
    <row r="124" spans="1:4" x14ac:dyDescent="0.2">
      <c r="A124" s="55">
        <v>63</v>
      </c>
      <c r="B124" s="1231">
        <f>'Assets-Liab 5-6'!D41</f>
        <v>876507</v>
      </c>
      <c r="C124" s="14" t="s">
        <v>672</v>
      </c>
      <c r="D124" s="14" t="str">
        <f t="shared" si="0"/>
        <v>Error?</v>
      </c>
    </row>
    <row r="125" spans="1:4" x14ac:dyDescent="0.2">
      <c r="A125" s="83">
        <v>64</v>
      </c>
      <c r="D125" s="14" t="str">
        <f t="shared" si="0"/>
        <v>OK</v>
      </c>
    </row>
    <row r="126" spans="1:4" x14ac:dyDescent="0.2">
      <c r="A126" s="55">
        <v>65</v>
      </c>
      <c r="B126" s="1231">
        <f>'Assets-Liab 5-6'!E6</f>
        <v>193341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596971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19132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19132</v>
      </c>
      <c r="C139" s="14" t="s">
        <v>672</v>
      </c>
      <c r="D139" s="14" t="str">
        <f t="shared" si="1"/>
        <v>Error?</v>
      </c>
    </row>
    <row r="140" spans="1:4" x14ac:dyDescent="0.2">
      <c r="A140" s="55">
        <v>79</v>
      </c>
      <c r="B140" s="1231">
        <f>'Assets-Liab 5-6'!E39</f>
        <v>577839</v>
      </c>
      <c r="D140" s="14" t="str">
        <f t="shared" si="1"/>
        <v>Error?</v>
      </c>
    </row>
    <row r="141" spans="1:4" x14ac:dyDescent="0.2">
      <c r="A141" s="55">
        <v>80</v>
      </c>
      <c r="B141" s="1231">
        <f>'Assets-Liab 5-6'!E41</f>
        <v>596971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28785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246124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2886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2886</v>
      </c>
      <c r="C169" s="14" t="s">
        <v>672</v>
      </c>
      <c r="D169" s="14" t="str">
        <f t="shared" si="1"/>
        <v>Error?</v>
      </c>
    </row>
    <row r="170" spans="1:4" x14ac:dyDescent="0.2">
      <c r="A170" s="55">
        <v>109</v>
      </c>
      <c r="B170" s="1231">
        <f>'Assets-Liab 5-6'!F39</f>
        <v>243238</v>
      </c>
      <c r="D170" s="14" t="str">
        <f t="shared" si="1"/>
        <v>Error?</v>
      </c>
    </row>
    <row r="171" spans="1:4" x14ac:dyDescent="0.2">
      <c r="A171" s="55">
        <v>110</v>
      </c>
      <c r="B171" s="1231">
        <f>'Assets-Liab 5-6'!F41</f>
        <v>246124</v>
      </c>
      <c r="C171" s="14" t="s">
        <v>672</v>
      </c>
      <c r="D171" s="14" t="str">
        <f t="shared" si="1"/>
        <v>Error?</v>
      </c>
    </row>
    <row r="172" spans="1:4" x14ac:dyDescent="0.2">
      <c r="A172" s="83">
        <v>111</v>
      </c>
      <c r="D172" s="14" t="str">
        <f t="shared" si="1"/>
        <v>OK</v>
      </c>
    </row>
    <row r="173" spans="1:4" x14ac:dyDescent="0.2">
      <c r="A173" s="55">
        <v>112</v>
      </c>
      <c r="B173" s="1231">
        <f>'Assets-Liab 5-6'!G6</f>
        <v>74452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233537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7480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28777</v>
      </c>
      <c r="C188" s="14" t="s">
        <v>672</v>
      </c>
      <c r="D188" s="14" t="str">
        <f t="shared" si="1"/>
        <v>Error?</v>
      </c>
    </row>
    <row r="189" spans="1:4" x14ac:dyDescent="0.2">
      <c r="A189" s="55">
        <v>128</v>
      </c>
      <c r="B189" s="1231">
        <f>'Assets-Liab 5-6'!G39</f>
        <v>204760</v>
      </c>
      <c r="D189" s="14" t="str">
        <f t="shared" si="1"/>
        <v>Error?</v>
      </c>
    </row>
    <row r="190" spans="1:4" x14ac:dyDescent="0.2">
      <c r="A190" s="55">
        <v>129</v>
      </c>
      <c r="B190" s="1231">
        <f>'Assets-Liab 5-6'!G41</f>
        <v>233537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264189</v>
      </c>
      <c r="D273" s="14" t="str">
        <f t="shared" si="3"/>
        <v>Error?</v>
      </c>
    </row>
    <row r="274" spans="1:4" x14ac:dyDescent="0.2">
      <c r="A274" s="55">
        <v>213</v>
      </c>
      <c r="B274" s="1231">
        <f>'Assets-Liab 5-6'!M17</f>
        <v>3435031</v>
      </c>
      <c r="D274" s="14" t="str">
        <f t="shared" si="3"/>
        <v>Error?</v>
      </c>
    </row>
    <row r="275" spans="1:4" x14ac:dyDescent="0.2">
      <c r="A275" s="55">
        <v>214</v>
      </c>
      <c r="B275" s="1231">
        <f>'Assets-Liab 5-6'!M18</f>
        <v>94743</v>
      </c>
      <c r="D275" s="14" t="str">
        <f t="shared" si="3"/>
        <v>Error?</v>
      </c>
    </row>
    <row r="276" spans="1:4" x14ac:dyDescent="0.2">
      <c r="A276" s="55">
        <v>215</v>
      </c>
      <c r="B276" s="1231">
        <f>'Assets-Liab 5-6'!M19</f>
        <v>1560545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5354508</v>
      </c>
      <c r="C279" s="14" t="s">
        <v>672</v>
      </c>
      <c r="D279" s="14" t="str">
        <f t="shared" si="3"/>
        <v>Error?</v>
      </c>
    </row>
    <row r="280" spans="1:4" x14ac:dyDescent="0.2">
      <c r="A280" s="55">
        <v>219</v>
      </c>
      <c r="B280" s="1231">
        <f>'Assets-Liab 5-6'!M40</f>
        <v>5354508</v>
      </c>
      <c r="D280" s="14" t="str">
        <f t="shared" si="3"/>
        <v>Error?</v>
      </c>
    </row>
    <row r="281" spans="1:4" x14ac:dyDescent="0.2">
      <c r="A281" s="55">
        <v>220</v>
      </c>
      <c r="B281" s="1231">
        <f>'Assets-Liab 5-6'!M41</f>
        <v>5354508</v>
      </c>
      <c r="C281" s="14" t="s">
        <v>672</v>
      </c>
      <c r="D281" s="14" t="str">
        <f t="shared" si="3"/>
        <v>Error?</v>
      </c>
    </row>
    <row r="282" spans="1:4" x14ac:dyDescent="0.2">
      <c r="A282" s="55">
        <v>221</v>
      </c>
      <c r="B282" s="1231">
        <f>'Assets-Liab 5-6'!N21</f>
        <v>577839</v>
      </c>
      <c r="D282" s="14" t="str">
        <f t="shared" si="3"/>
        <v>Error?</v>
      </c>
    </row>
    <row r="283" spans="1:4" x14ac:dyDescent="0.2">
      <c r="A283" s="55">
        <v>222</v>
      </c>
      <c r="B283" s="1231">
        <f>'Assets-Liab 5-6'!N22</f>
        <v>3962172</v>
      </c>
      <c r="D283" s="14" t="str">
        <f t="shared" si="3"/>
        <v>Error?</v>
      </c>
    </row>
    <row r="284" spans="1:4" x14ac:dyDescent="0.2">
      <c r="A284" s="55">
        <v>223</v>
      </c>
      <c r="B284" s="1231">
        <f>'Assets-Liab 5-6'!N23</f>
        <v>4540011</v>
      </c>
      <c r="C284" s="14" t="s">
        <v>672</v>
      </c>
      <c r="D284" s="14" t="str">
        <f t="shared" si="3"/>
        <v>Error?</v>
      </c>
    </row>
    <row r="285" spans="1:4" x14ac:dyDescent="0.2">
      <c r="A285" s="55">
        <v>224</v>
      </c>
      <c r="B285" s="1231">
        <f>'Assets-Liab 5-6'!N36</f>
        <v>4540011</v>
      </c>
      <c r="D285" s="14" t="str">
        <f t="shared" si="3"/>
        <v>Error?</v>
      </c>
    </row>
    <row r="286" spans="1:4" x14ac:dyDescent="0.2">
      <c r="A286" s="83">
        <v>225</v>
      </c>
      <c r="D286" s="14" t="str">
        <f t="shared" si="3"/>
        <v>OK</v>
      </c>
    </row>
    <row r="287" spans="1:4" x14ac:dyDescent="0.2">
      <c r="A287" s="55">
        <v>226</v>
      </c>
      <c r="B287" s="1231">
        <f>'Assets-Liab 5-6'!N37</f>
        <v>4540011</v>
      </c>
      <c r="C287" s="14" t="s">
        <v>672</v>
      </c>
      <c r="D287" s="14" t="str">
        <f t="shared" si="3"/>
        <v>Error?</v>
      </c>
    </row>
    <row r="288" spans="1:4" x14ac:dyDescent="0.2">
      <c r="A288" s="55">
        <v>227</v>
      </c>
      <c r="B288" s="1231">
        <f>'Assets-Liab 5-6'!N41</f>
        <v>4540011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2106053</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43722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182378</v>
      </c>
      <c r="D718" s="14" t="str">
        <f t="shared" si="10"/>
        <v>Error?</v>
      </c>
    </row>
    <row r="719" spans="1:4" x14ac:dyDescent="0.2">
      <c r="A719" s="55">
        <v>658</v>
      </c>
      <c r="B719" s="1231">
        <f>'Expenditures 15-22'!C15</f>
        <v>11874</v>
      </c>
      <c r="D719" s="14" t="str">
        <f t="shared" si="10"/>
        <v>Error?</v>
      </c>
    </row>
    <row r="720" spans="1:4" x14ac:dyDescent="0.2">
      <c r="A720" s="55">
        <v>659</v>
      </c>
      <c r="B720" s="1231">
        <f>'Expenditures 15-22'!C33</f>
        <v>3111463</v>
      </c>
      <c r="C720" s="14" t="s">
        <v>672</v>
      </c>
      <c r="D720" s="14" t="str">
        <f t="shared" si="10"/>
        <v>Error?</v>
      </c>
    </row>
    <row r="721" spans="1:4" x14ac:dyDescent="0.2">
      <c r="A721" s="55">
        <v>660</v>
      </c>
      <c r="B721" s="1231">
        <f>'Expenditures 15-22'!C36</f>
        <v>48157</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20957</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46633</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115747</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83456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83456</v>
      </c>
      <c r="C731" s="14" t="s">
        <v>672</v>
      </c>
      <c r="D731" s="14" t="str">
        <f t="shared" si="10"/>
        <v>Error?</v>
      </c>
    </row>
    <row r="732" spans="1:4" x14ac:dyDescent="0.2">
      <c r="A732" s="55">
        <v>671</v>
      </c>
      <c r="B732" s="1231">
        <f>'Expenditures 15-22'!C49</f>
        <v>56052</v>
      </c>
      <c r="D732" s="14" t="str">
        <f t="shared" si="10"/>
        <v>Error?</v>
      </c>
    </row>
    <row r="733" spans="1:4" x14ac:dyDescent="0.2">
      <c r="A733" s="55">
        <v>672</v>
      </c>
      <c r="B733" s="1231">
        <f>'Expenditures 15-22'!C50</f>
        <v>141000</v>
      </c>
      <c r="D733" s="14" t="str">
        <f t="shared" si="10"/>
        <v>Error?</v>
      </c>
    </row>
    <row r="734" spans="1:4" x14ac:dyDescent="0.2">
      <c r="A734" s="55">
        <v>673</v>
      </c>
      <c r="B734" s="1231">
        <f>'Expenditures 15-22'!C53</f>
        <v>197052</v>
      </c>
      <c r="C734" s="14" t="s">
        <v>672</v>
      </c>
      <c r="D734" s="14" t="str">
        <f t="shared" si="10"/>
        <v>Error?</v>
      </c>
    </row>
    <row r="735" spans="1:4" x14ac:dyDescent="0.2">
      <c r="A735" s="55">
        <v>674</v>
      </c>
      <c r="B735" s="1231">
        <f>'Expenditures 15-22'!C55</f>
        <v>237205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237205</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60657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19342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79999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713459</v>
      </c>
      <c r="C755" s="14" t="s">
        <v>672</v>
      </c>
      <c r="D755" s="14" t="str">
        <f t="shared" si="10"/>
        <v>Error?</v>
      </c>
    </row>
    <row r="756" spans="1:4" x14ac:dyDescent="0.2">
      <c r="A756" s="55">
        <v>695</v>
      </c>
      <c r="B756" s="1231">
        <f>'Expenditures 15-22'!C75</f>
        <v>46768</v>
      </c>
      <c r="D756" s="14" t="str">
        <f t="shared" si="10"/>
        <v>Error?</v>
      </c>
    </row>
    <row r="757" spans="1:4" x14ac:dyDescent="0.2">
      <c r="A757" s="55">
        <v>696</v>
      </c>
      <c r="B757" s="1231">
        <f>'Expenditures 15-22'!C114</f>
        <v>3871690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333881</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304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11925</v>
      </c>
      <c r="D776" s="14" t="str">
        <f t="shared" si="11"/>
        <v>Error?</v>
      </c>
    </row>
    <row r="777" spans="1:4" x14ac:dyDescent="0.2">
      <c r="A777" s="55">
        <v>716</v>
      </c>
      <c r="B777" s="1231">
        <f>'Expenditures 15-22'!D15</f>
        <v>112</v>
      </c>
      <c r="D777" s="14" t="str">
        <f t="shared" si="11"/>
        <v>Error?</v>
      </c>
    </row>
    <row r="778" spans="1:4" x14ac:dyDescent="0.2">
      <c r="A778" s="55">
        <v>717</v>
      </c>
      <c r="B778" s="1231">
        <f>'Expenditures 15-22'!D33</f>
        <v>483388</v>
      </c>
      <c r="C778" s="14" t="s">
        <v>672</v>
      </c>
      <c r="D778" s="14" t="str">
        <f t="shared" si="11"/>
        <v>Error?</v>
      </c>
    </row>
    <row r="779" spans="1:4" x14ac:dyDescent="0.2">
      <c r="A779" s="55">
        <v>718</v>
      </c>
      <c r="B779" s="1231">
        <f>'Expenditures 15-22'!D36</f>
        <v>10089</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4395</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14484</v>
      </c>
      <c r="C785" s="14" t="s">
        <v>672</v>
      </c>
      <c r="D785" s="14" t="str">
        <f t="shared" si="11"/>
        <v>Error?</v>
      </c>
    </row>
    <row r="786" spans="1:4" x14ac:dyDescent="0.2">
      <c r="A786" s="55">
        <v>725</v>
      </c>
      <c r="B786" s="1231">
        <f>'Expenditures 15-22'!D44</f>
        <v>1409</v>
      </c>
      <c r="D786" s="14" t="str">
        <f t="shared" si="11"/>
        <v>Error?</v>
      </c>
    </row>
    <row r="787" spans="1:4" x14ac:dyDescent="0.2">
      <c r="A787" s="55">
        <v>726</v>
      </c>
      <c r="B787" s="1231">
        <f>'Expenditures 15-22'!D45</f>
        <v>3782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5191</v>
      </c>
      <c r="C789" s="14" t="s">
        <v>672</v>
      </c>
      <c r="D789" s="14" t="str">
        <f t="shared" si="11"/>
        <v>Error?</v>
      </c>
    </row>
    <row r="790" spans="1:4" x14ac:dyDescent="0.2">
      <c r="A790" s="55">
        <v>729</v>
      </c>
      <c r="B790" s="1231">
        <f>'Expenditures 15-22'!D49</f>
        <v>135220</v>
      </c>
      <c r="D790" s="14" t="str">
        <f t="shared" si="11"/>
        <v>Error?</v>
      </c>
    </row>
    <row r="791" spans="1:4" x14ac:dyDescent="0.2">
      <c r="A791" s="55">
        <v>730</v>
      </c>
      <c r="B791" s="1231">
        <f>'Expenditures 15-22'!D50</f>
        <v>45198</v>
      </c>
      <c r="D791" s="14" t="str">
        <f t="shared" si="11"/>
        <v>Error?</v>
      </c>
    </row>
    <row r="792" spans="1:4" x14ac:dyDescent="0.2">
      <c r="A792" s="55">
        <v>731</v>
      </c>
      <c r="B792" s="1231">
        <f>'Expenditures 15-22'!D53</f>
        <v>180418</v>
      </c>
      <c r="C792" s="14" t="s">
        <v>672</v>
      </c>
      <c r="D792" s="14" t="str">
        <f t="shared" si="11"/>
        <v>Error?</v>
      </c>
    </row>
    <row r="793" spans="1:4" x14ac:dyDescent="0.2">
      <c r="A793" s="55">
        <v>732</v>
      </c>
      <c r="B793" s="1231">
        <f>'Expenditures 15-22'!D55</f>
        <v>101809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101809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8036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8036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309938</v>
      </c>
      <c r="C813" s="14" t="s">
        <v>672</v>
      </c>
      <c r="D813" s="14" t="str">
        <f t="shared" si="11"/>
        <v>Error?</v>
      </c>
    </row>
    <row r="814" spans="1:4" x14ac:dyDescent="0.2">
      <c r="A814" s="55">
        <v>753</v>
      </c>
      <c r="B814" s="1231">
        <f>'Expenditures 15-22'!D75</f>
        <v>1550</v>
      </c>
      <c r="D814" s="14" t="str">
        <f t="shared" si="11"/>
        <v>Error?</v>
      </c>
    </row>
    <row r="815" spans="1:4" x14ac:dyDescent="0.2">
      <c r="A815" s="55">
        <v>754</v>
      </c>
      <c r="B815" s="1231">
        <f>'Expenditures 15-22'!D114</f>
        <v>794876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22825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3260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36501</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900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900</v>
      </c>
      <c r="C843" s="14" t="s">
        <v>672</v>
      </c>
      <c r="D843" s="14" t="str">
        <f t="shared" si="12"/>
        <v>Error?</v>
      </c>
    </row>
    <row r="844" spans="1:4" x14ac:dyDescent="0.2">
      <c r="A844" s="55">
        <v>783</v>
      </c>
      <c r="B844" s="1231">
        <f>'Expenditures 15-22'!E44</f>
        <v>67387</v>
      </c>
      <c r="D844" s="14" t="str">
        <f t="shared" si="12"/>
        <v>Error?</v>
      </c>
    </row>
    <row r="845" spans="1:4" x14ac:dyDescent="0.2">
      <c r="A845" s="55">
        <v>784</v>
      </c>
      <c r="B845" s="1231">
        <f>'Expenditures 15-22'!E45</f>
        <v>44479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111866</v>
      </c>
      <c r="C847" s="14" t="s">
        <v>672</v>
      </c>
      <c r="D847" s="14" t="str">
        <f t="shared" si="12"/>
        <v>Error?</v>
      </c>
    </row>
    <row r="848" spans="1:4" x14ac:dyDescent="0.2">
      <c r="A848" s="55">
        <v>787</v>
      </c>
      <c r="B848" s="1231">
        <f>'Expenditures 15-22'!E49</f>
        <v>118800</v>
      </c>
      <c r="D848" s="14" t="str">
        <f t="shared" si="12"/>
        <v>Error?</v>
      </c>
    </row>
    <row r="849" spans="1:4" x14ac:dyDescent="0.2">
      <c r="A849" s="55">
        <v>788</v>
      </c>
      <c r="B849" s="1231">
        <f>'Expenditures 15-22'!E50</f>
        <v>2452</v>
      </c>
      <c r="D849" s="14" t="str">
        <f t="shared" si="12"/>
        <v>Error?</v>
      </c>
    </row>
    <row r="850" spans="1:4" x14ac:dyDescent="0.2">
      <c r="A850" s="55">
        <v>789</v>
      </c>
      <c r="B850" s="1231">
        <f>'Expenditures 15-22'!E53</f>
        <v>121252</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14556</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549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15105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249123</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285624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98379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1803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2577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109136</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1421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1022</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2443</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33102</v>
      </c>
      <c r="D903" s="14" t="str">
        <f t="shared" si="13"/>
        <v>Error?</v>
      </c>
    </row>
    <row r="904" spans="1:4" x14ac:dyDescent="0.2">
      <c r="A904" s="55">
        <v>843</v>
      </c>
      <c r="B904" s="1231">
        <f>'Expenditures 15-22'!F46</f>
        <v>7520</v>
      </c>
      <c r="D904" s="14" t="str">
        <f t="shared" si="13"/>
        <v>Error?</v>
      </c>
    </row>
    <row r="905" spans="1:4" x14ac:dyDescent="0.2">
      <c r="A905" s="55">
        <v>844</v>
      </c>
      <c r="B905" s="1231">
        <f>'Expenditures 15-22'!F47</f>
        <v>40622</v>
      </c>
      <c r="C905" s="14" t="s">
        <v>672</v>
      </c>
      <c r="D905" s="14" t="str">
        <f t="shared" si="13"/>
        <v>Error?</v>
      </c>
    </row>
    <row r="906" spans="1:4" x14ac:dyDescent="0.2">
      <c r="A906" s="55">
        <v>845</v>
      </c>
      <c r="B906" s="1231">
        <f>'Expenditures 15-22'!F49</f>
        <v>1083</v>
      </c>
      <c r="D906" s="14" t="str">
        <f t="shared" si="13"/>
        <v>Error?</v>
      </c>
    </row>
    <row r="907" spans="1:4" x14ac:dyDescent="0.2">
      <c r="A907" s="55">
        <v>846</v>
      </c>
      <c r="B907" s="1231">
        <f>'Expenditures 15-22'!F50</f>
        <v>54</v>
      </c>
      <c r="D907" s="14" t="str">
        <f t="shared" si="13"/>
        <v>Error?</v>
      </c>
    </row>
    <row r="908" spans="1:4" x14ac:dyDescent="0.2">
      <c r="A908" s="55">
        <v>847</v>
      </c>
      <c r="B908" s="1231">
        <f>'Expenditures 15-22'!F53</f>
        <v>1137</v>
      </c>
      <c r="C908" s="14" t="s">
        <v>672</v>
      </c>
      <c r="D908" s="14" t="str">
        <f t="shared" si="13"/>
        <v>Error?</v>
      </c>
    </row>
    <row r="909" spans="1:4" x14ac:dyDescent="0.2">
      <c r="A909" s="55">
        <v>848</v>
      </c>
      <c r="B909" s="1231">
        <f>'Expenditures 15-22'!F55</f>
        <v>1198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1198</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158436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158543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203943</v>
      </c>
      <c r="C929" s="14" t="s">
        <v>672</v>
      </c>
      <c r="D929" s="14" t="str">
        <f t="shared" si="13"/>
        <v>Error?</v>
      </c>
    </row>
    <row r="930" spans="1:4" x14ac:dyDescent="0.2">
      <c r="A930" s="55">
        <v>869</v>
      </c>
      <c r="B930" s="1231">
        <f>'Expenditures 15-22'!F75</f>
        <v>593</v>
      </c>
      <c r="D930" s="14" t="str">
        <f t="shared" si="13"/>
        <v>Error?</v>
      </c>
    </row>
    <row r="931" spans="1:4" x14ac:dyDescent="0.2">
      <c r="A931" s="55">
        <v>870</v>
      </c>
      <c r="B931" s="1231">
        <f>'Expenditures 15-22'!F114</f>
        <v>313672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1914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3571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119444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119444</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239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239</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119683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123254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34279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36479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5218</v>
      </c>
      <c r="D1022" s="14" t="str">
        <f t="shared" si="14"/>
        <v>Error?</v>
      </c>
    </row>
    <row r="1023" spans="1:4" x14ac:dyDescent="0.2">
      <c r="A1023" s="55">
        <v>962</v>
      </c>
      <c r="B1023" s="1231">
        <f>'Expenditures 15-22'!H50</f>
        <v>1523</v>
      </c>
      <c r="D1023" s="14" t="str">
        <f t="shared" ref="D1023:D1086" si="15">IF(ISBLANK(B1023),"OK",IF(A1023-B1023=0,"OK","Error?"))</f>
        <v>Error?</v>
      </c>
    </row>
    <row r="1024" spans="1:4" x14ac:dyDescent="0.2">
      <c r="A1024" s="55">
        <v>963</v>
      </c>
      <c r="B1024" s="1231">
        <f>'Expenditures 15-22'!H53</f>
        <v>6741</v>
      </c>
      <c r="C1024" s="14" t="s">
        <v>672</v>
      </c>
      <c r="D1024" s="14" t="str">
        <f t="shared" si="15"/>
        <v>Error?</v>
      </c>
    </row>
    <row r="1025" spans="1:4" x14ac:dyDescent="0.2">
      <c r="A1025" s="55">
        <v>964</v>
      </c>
      <c r="B1025" s="1231">
        <f>'Expenditures 15-22'!H55</f>
        <v>779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779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325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7845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368796</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413120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2597331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45829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200140</v>
      </c>
      <c r="C1106" s="14" t="s">
        <v>672</v>
      </c>
      <c r="D1106" s="14" t="str">
        <f t="shared" si="16"/>
        <v>Error?</v>
      </c>
    </row>
    <row r="1107" spans="1:4" x14ac:dyDescent="0.2">
      <c r="A1107" s="55">
        <v>1046</v>
      </c>
      <c r="B1107" s="1231">
        <f>'Expenditures 15-22'!K15</f>
        <v>11986</v>
      </c>
      <c r="C1107" s="14" t="s">
        <v>672</v>
      </c>
      <c r="D1107" s="14" t="str">
        <f t="shared" si="16"/>
        <v>Error?</v>
      </c>
    </row>
    <row r="1108" spans="1:4" x14ac:dyDescent="0.2">
      <c r="A1108" s="55">
        <v>1047</v>
      </c>
      <c r="B1108" s="1231">
        <f>'Expenditures 15-22'!K33</f>
        <v>3780538</v>
      </c>
      <c r="C1108" s="14" t="s">
        <v>672</v>
      </c>
      <c r="D1108" s="14" t="str">
        <f t="shared" si="16"/>
        <v>Error?</v>
      </c>
    </row>
    <row r="1109" spans="1:4" x14ac:dyDescent="0.2">
      <c r="A1109" s="55">
        <v>1048</v>
      </c>
      <c r="B1109" s="1231">
        <f>'Expenditures 15-22'!K36</f>
        <v>58246</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23278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52050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133574</v>
      </c>
      <c r="C1115" s="14" t="s">
        <v>672</v>
      </c>
      <c r="D1115" s="14" t="str">
        <f t="shared" si="16"/>
        <v>Error?</v>
      </c>
    </row>
    <row r="1116" spans="1:4" x14ac:dyDescent="0.2">
      <c r="A1116" s="55">
        <v>1055</v>
      </c>
      <c r="B1116" s="1231">
        <f>'Expenditures 15-22'!K44</f>
        <v>68796</v>
      </c>
      <c r="C1116" s="14" t="s">
        <v>672</v>
      </c>
      <c r="D1116" s="14" t="str">
        <f t="shared" si="16"/>
        <v>Error?</v>
      </c>
    </row>
    <row r="1117" spans="1:4" x14ac:dyDescent="0.2">
      <c r="A1117" s="55">
        <v>1056</v>
      </c>
      <c r="B1117" s="1231">
        <f>'Expenditures 15-22'!K45</f>
        <v>284263</v>
      </c>
      <c r="C1117" s="14" t="s">
        <v>672</v>
      </c>
      <c r="D1117" s="14" t="str">
        <f t="shared" si="16"/>
        <v>Error?</v>
      </c>
    </row>
    <row r="1118" spans="1:4" x14ac:dyDescent="0.2">
      <c r="A1118" s="55">
        <v>1057</v>
      </c>
      <c r="B1118" s="1231">
        <f>'Expenditures 15-22'!K46</f>
        <v>7520</v>
      </c>
      <c r="C1118" s="14" t="s">
        <v>672</v>
      </c>
      <c r="D1118" s="14" t="str">
        <f t="shared" si="16"/>
        <v>Error?</v>
      </c>
    </row>
    <row r="1119" spans="1:4" x14ac:dyDescent="0.2">
      <c r="A1119" s="55">
        <v>1058</v>
      </c>
      <c r="B1119" s="1231">
        <f>'Expenditures 15-22'!K47</f>
        <v>360579</v>
      </c>
      <c r="C1119" s="14" t="s">
        <v>672</v>
      </c>
      <c r="D1119" s="14" t="str">
        <f t="shared" si="16"/>
        <v>Error?</v>
      </c>
    </row>
    <row r="1120" spans="1:4" x14ac:dyDescent="0.2">
      <c r="A1120" s="55">
        <v>1059</v>
      </c>
      <c r="B1120" s="1231">
        <f>'Expenditures 15-22'!K49</f>
        <v>316373</v>
      </c>
      <c r="C1120" s="14" t="s">
        <v>672</v>
      </c>
      <c r="D1120" s="14" t="str">
        <f t="shared" si="16"/>
        <v>Error?</v>
      </c>
    </row>
    <row r="1121" spans="1:4" x14ac:dyDescent="0.2">
      <c r="A1121" s="55">
        <v>1060</v>
      </c>
      <c r="B1121" s="1231">
        <f>'Expenditures 15-22'!K50</f>
        <v>190227</v>
      </c>
      <c r="C1121" s="14" t="s">
        <v>672</v>
      </c>
      <c r="D1121" s="14" t="str">
        <f t="shared" si="16"/>
        <v>Error?</v>
      </c>
    </row>
    <row r="1122" spans="1:4" x14ac:dyDescent="0.2">
      <c r="A1122" s="55">
        <v>1061</v>
      </c>
      <c r="B1122" s="1231">
        <f>'Expenditures 15-22'!K53</f>
        <v>506600</v>
      </c>
      <c r="C1122" s="14" t="s">
        <v>672</v>
      </c>
      <c r="D1122" s="14" t="str">
        <f t="shared" si="16"/>
        <v>Error?</v>
      </c>
    </row>
    <row r="1123" spans="1:4" x14ac:dyDescent="0.2">
      <c r="A1123" s="55">
        <v>1062</v>
      </c>
      <c r="B1123" s="1231">
        <f>'Expenditures 15-22'!K55</f>
        <v>340991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340991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83681</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178566</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262247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1603991</v>
      </c>
      <c r="C1143" s="14" t="s">
        <v>672</v>
      </c>
      <c r="D1143" s="14" t="str">
        <f t="shared" si="16"/>
        <v>Error?</v>
      </c>
    </row>
    <row r="1144" spans="1:4" x14ac:dyDescent="0.2">
      <c r="A1144" s="55">
        <v>1083</v>
      </c>
      <c r="B1144" s="1231">
        <f>'Expenditures 15-22'!K75</f>
        <v>48911</v>
      </c>
      <c r="C1144" s="14" t="s">
        <v>672</v>
      </c>
      <c r="D1144" s="14" t="str">
        <f t="shared" si="16"/>
        <v>Error?</v>
      </c>
    </row>
    <row r="1145" spans="1:4" x14ac:dyDescent="0.2">
      <c r="A1145" s="55">
        <v>1084</v>
      </c>
      <c r="B1145" s="1231">
        <f>'Expenditures 15-22'!K102</f>
        <v>368796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5802236</v>
      </c>
      <c r="C1152" s="14" t="s">
        <v>672</v>
      </c>
      <c r="D1152" s="14" t="str">
        <f t="shared" si="17"/>
        <v>Error?</v>
      </c>
    </row>
    <row r="1153" spans="1:4" x14ac:dyDescent="0.2">
      <c r="A1153" s="55">
        <v>1092</v>
      </c>
      <c r="B1153" s="1231">
        <f>'Expenditures 15-22'!K115</f>
        <v>-756619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188295</v>
      </c>
      <c r="D1221" s="14" t="str">
        <f t="shared" si="18"/>
        <v>Error?</v>
      </c>
    </row>
    <row r="1222" spans="1:4" x14ac:dyDescent="0.2">
      <c r="A1222" s="83">
        <v>1161</v>
      </c>
      <c r="D1222" s="14" t="str">
        <f t="shared" si="18"/>
        <v>OK</v>
      </c>
    </row>
    <row r="1223" spans="1:4" x14ac:dyDescent="0.2">
      <c r="A1223" s="55">
        <v>1162</v>
      </c>
      <c r="B1223" s="1231">
        <f>'Expenditures 15-22'!C127</f>
        <v>188295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188295</v>
      </c>
      <c r="C1225" s="14" t="s">
        <v>672</v>
      </c>
      <c r="D1225" s="14" t="str">
        <f t="shared" si="18"/>
        <v>Error?</v>
      </c>
    </row>
    <row r="1226" spans="1:4" x14ac:dyDescent="0.2">
      <c r="A1226" s="55">
        <v>1165</v>
      </c>
      <c r="B1226" s="1231">
        <f>'Expenditures 15-22'!C150</f>
        <v>188295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34883</v>
      </c>
      <c r="D1229" s="14" t="str">
        <f t="shared" si="18"/>
        <v>Error?</v>
      </c>
    </row>
    <row r="1230" spans="1:4" x14ac:dyDescent="0.2">
      <c r="A1230" s="83">
        <v>1169</v>
      </c>
      <c r="D1230" s="14" t="str">
        <f t="shared" si="18"/>
        <v>OK</v>
      </c>
    </row>
    <row r="1231" spans="1:4" x14ac:dyDescent="0.2">
      <c r="A1231" s="55">
        <v>1170</v>
      </c>
      <c r="B1231" s="1231">
        <f>'Expenditures 15-22'!D127</f>
        <v>34883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34883</v>
      </c>
      <c r="C1233" s="14" t="s">
        <v>672</v>
      </c>
      <c r="D1233" s="14" t="str">
        <f t="shared" si="18"/>
        <v>Error?</v>
      </c>
    </row>
    <row r="1234" spans="1:4" x14ac:dyDescent="0.2">
      <c r="A1234" s="55">
        <v>1173</v>
      </c>
      <c r="B1234" s="1231">
        <f>'Expenditures 15-22'!D150</f>
        <v>34883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189728</v>
      </c>
      <c r="D1237" s="14" t="str">
        <f t="shared" si="18"/>
        <v>Error?</v>
      </c>
    </row>
    <row r="1238" spans="1:4" x14ac:dyDescent="0.2">
      <c r="A1238" s="83">
        <v>1177</v>
      </c>
      <c r="D1238" s="14" t="str">
        <f t="shared" si="18"/>
        <v>OK</v>
      </c>
    </row>
    <row r="1239" spans="1:4" x14ac:dyDescent="0.2">
      <c r="A1239" s="55">
        <v>1178</v>
      </c>
      <c r="B1239" s="1231">
        <f>'Expenditures 15-22'!E127</f>
        <v>189728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189728</v>
      </c>
      <c r="C1241" s="14" t="s">
        <v>672</v>
      </c>
      <c r="D1241" s="14" t="str">
        <f t="shared" si="18"/>
        <v>Error?</v>
      </c>
    </row>
    <row r="1242" spans="1:4" x14ac:dyDescent="0.2">
      <c r="A1242" s="55">
        <v>1181</v>
      </c>
      <c r="B1242" s="1231">
        <f>'Expenditures 15-22'!E150</f>
        <v>189728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107940</v>
      </c>
      <c r="D1245" s="14" t="str">
        <f t="shared" si="18"/>
        <v>Error?</v>
      </c>
    </row>
    <row r="1246" spans="1:4" x14ac:dyDescent="0.2">
      <c r="A1246" s="83">
        <v>1185</v>
      </c>
      <c r="D1246" s="14" t="str">
        <f t="shared" si="18"/>
        <v>OK</v>
      </c>
    </row>
    <row r="1247" spans="1:4" x14ac:dyDescent="0.2">
      <c r="A1247" s="55">
        <v>1186</v>
      </c>
      <c r="B1247" s="1231">
        <f>'Expenditures 15-22'!F127</f>
        <v>107940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107940</v>
      </c>
      <c r="C1249" s="14" t="s">
        <v>672</v>
      </c>
      <c r="D1249" s="14" t="str">
        <f t="shared" si="18"/>
        <v>Error?</v>
      </c>
    </row>
    <row r="1250" spans="1:4" x14ac:dyDescent="0.2">
      <c r="A1250" s="55">
        <v>1189</v>
      </c>
      <c r="B1250" s="1231">
        <f>'Expenditures 15-22'!F150</f>
        <v>107940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228139</v>
      </c>
      <c r="D1252" s="14" t="str">
        <f t="shared" si="18"/>
        <v>Error?</v>
      </c>
    </row>
    <row r="1253" spans="1:4" x14ac:dyDescent="0.2">
      <c r="A1253" s="55">
        <v>1192</v>
      </c>
      <c r="B1253" s="1231">
        <f>'Expenditures 15-22'!G124</f>
        <v>24491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252630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252630</v>
      </c>
      <c r="C1258" s="14" t="s">
        <v>672</v>
      </c>
      <c r="D1258" s="14" t="str">
        <f t="shared" si="18"/>
        <v>Error?</v>
      </c>
    </row>
    <row r="1259" spans="1:4" x14ac:dyDescent="0.2">
      <c r="A1259" s="55">
        <v>1198</v>
      </c>
      <c r="B1259" s="1231">
        <f>'Expenditures 15-22'!G150</f>
        <v>252630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228139</v>
      </c>
      <c r="C1275" s="14" t="s">
        <v>672</v>
      </c>
      <c r="D1275" s="14" t="str">
        <f t="shared" si="18"/>
        <v>Error?</v>
      </c>
    </row>
    <row r="1276" spans="1:4" x14ac:dyDescent="0.2">
      <c r="A1276" s="55">
        <v>1215</v>
      </c>
      <c r="B1276" s="1231">
        <f>'Expenditures 15-22'!K124</f>
        <v>545337</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773476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773476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773476</v>
      </c>
      <c r="C1288" s="14" t="s">
        <v>672</v>
      </c>
      <c r="D1288" s="14" t="str">
        <f t="shared" si="19"/>
        <v>Error?</v>
      </c>
    </row>
    <row r="1289" spans="1:4" x14ac:dyDescent="0.2">
      <c r="A1289" s="55">
        <v>1228</v>
      </c>
      <c r="B1289" s="1231">
        <f>'Expenditures 15-22'!K151</f>
        <v>-116473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173378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355950</v>
      </c>
      <c r="D1315" s="14" t="str">
        <f t="shared" si="19"/>
        <v>Error?</v>
      </c>
    </row>
    <row r="1316" spans="1:4" x14ac:dyDescent="0.2">
      <c r="A1316" s="55">
        <v>1255</v>
      </c>
      <c r="B1316" s="1231">
        <f>'Expenditures 15-22'!H165</f>
        <v>2800</v>
      </c>
      <c r="D1316" s="14" t="str">
        <f t="shared" si="19"/>
        <v>Error?</v>
      </c>
    </row>
    <row r="1317" spans="1:4" x14ac:dyDescent="0.2">
      <c r="A1317" s="55">
        <v>1256</v>
      </c>
      <c r="B1317" s="1231">
        <f>'Expenditures 15-22'!H166</f>
        <v>532128</v>
      </c>
      <c r="C1317" s="14" t="s">
        <v>672</v>
      </c>
      <c r="D1317" s="14" t="str">
        <f t="shared" si="19"/>
        <v>Error?</v>
      </c>
    </row>
    <row r="1318" spans="1:4" x14ac:dyDescent="0.2">
      <c r="A1318" s="55">
        <v>1257</v>
      </c>
      <c r="B1318" s="1231">
        <f>'Expenditures 15-22'!H168</f>
        <v>532128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173378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355950</v>
      </c>
      <c r="C1329" s="14" t="s">
        <v>672</v>
      </c>
      <c r="D1329" s="14" t="str">
        <f t="shared" si="19"/>
        <v>Error?</v>
      </c>
    </row>
    <row r="1330" spans="1:4" x14ac:dyDescent="0.2">
      <c r="A1330" s="55">
        <v>1269</v>
      </c>
      <c r="B1330" s="1231">
        <f>'Expenditures 15-22'!K165</f>
        <v>2800</v>
      </c>
      <c r="C1330" s="14" t="s">
        <v>672</v>
      </c>
      <c r="D1330" s="14" t="str">
        <f t="shared" si="19"/>
        <v>Error?</v>
      </c>
    </row>
    <row r="1331" spans="1:4" x14ac:dyDescent="0.2">
      <c r="A1331" s="55">
        <v>1270</v>
      </c>
      <c r="B1331" s="1231">
        <f>'Expenditures 15-22'!K166</f>
        <v>532128</v>
      </c>
      <c r="C1331" s="14" t="s">
        <v>672</v>
      </c>
      <c r="D1331" s="14" t="str">
        <f t="shared" si="19"/>
        <v>Error?</v>
      </c>
    </row>
    <row r="1332" spans="1:4" x14ac:dyDescent="0.2">
      <c r="A1332" s="55">
        <v>1271</v>
      </c>
      <c r="B1332" s="1231">
        <f>'Expenditures 15-22'!K168</f>
        <v>532128</v>
      </c>
      <c r="C1332" s="14" t="s">
        <v>672</v>
      </c>
      <c r="D1332" s="14" t="str">
        <f t="shared" si="19"/>
        <v>Error?</v>
      </c>
    </row>
    <row r="1333" spans="1:4" x14ac:dyDescent="0.2">
      <c r="A1333" s="55">
        <v>1272</v>
      </c>
      <c r="B1333" s="1231">
        <f>'Expenditures 15-22'!K169</f>
        <v>-119048</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56005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56005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56005</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56005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56005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56005</v>
      </c>
      <c r="C1388" s="14" t="s">
        <v>672</v>
      </c>
      <c r="D1388" s="14" t="str">
        <f t="shared" si="20"/>
        <v>Error?</v>
      </c>
    </row>
    <row r="1389" spans="1:4" x14ac:dyDescent="0.2">
      <c r="A1389" s="55">
        <v>1328</v>
      </c>
      <c r="B1389" s="1231">
        <f>'Expenditures 15-22'!K205</f>
        <v>47219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483</v>
      </c>
      <c r="D1409" s="14" t="str">
        <f t="shared" si="21"/>
        <v>Error?</v>
      </c>
    </row>
    <row r="1410" spans="1:4" x14ac:dyDescent="0.2">
      <c r="A1410" s="55">
        <v>1349</v>
      </c>
      <c r="B1410" s="1231">
        <f>'Expenditures 15-22'!D223</f>
        <v>108632</v>
      </c>
      <c r="C1410" s="14" t="s">
        <v>672</v>
      </c>
      <c r="D1410" s="14" t="str">
        <f t="shared" si="21"/>
        <v>Error?</v>
      </c>
    </row>
    <row r="1411" spans="1:4" x14ac:dyDescent="0.2">
      <c r="A1411" s="55">
        <v>1350</v>
      </c>
      <c r="B1411" s="1231">
        <f>'Expenditures 15-22'!D226</f>
        <v>683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683</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8331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8331</v>
      </c>
      <c r="C1421" s="14" t="s">
        <v>672</v>
      </c>
      <c r="D1421" s="14" t="str">
        <f t="shared" si="21"/>
        <v>Error?</v>
      </c>
    </row>
    <row r="1422" spans="1:4" x14ac:dyDescent="0.2">
      <c r="A1422" s="55">
        <v>1361</v>
      </c>
      <c r="B1422" s="1231">
        <f>'Expenditures 15-22'!D239</f>
        <v>5743</v>
      </c>
      <c r="D1422" s="14" t="str">
        <f t="shared" si="21"/>
        <v>Error?</v>
      </c>
    </row>
    <row r="1423" spans="1:4" x14ac:dyDescent="0.2">
      <c r="A1423" s="55">
        <v>1362</v>
      </c>
      <c r="B1423" s="1231">
        <f>'Expenditures 15-22'!D240</f>
        <v>11729</v>
      </c>
      <c r="D1423" s="14" t="str">
        <f t="shared" si="21"/>
        <v>Error?</v>
      </c>
    </row>
    <row r="1424" spans="1:4" x14ac:dyDescent="0.2">
      <c r="A1424" s="55">
        <v>1363</v>
      </c>
      <c r="B1424" s="1231">
        <f>'Expenditures 15-22'!D251</f>
        <v>17472</v>
      </c>
      <c r="C1424" s="14" t="s">
        <v>672</v>
      </c>
      <c r="D1424" s="14" t="str">
        <f t="shared" si="21"/>
        <v>Error?</v>
      </c>
    </row>
    <row r="1425" spans="1:4" x14ac:dyDescent="0.2">
      <c r="A1425" s="55">
        <v>1364</v>
      </c>
      <c r="B1425" s="1231">
        <f>'Expenditures 15-22'!D253</f>
        <v>9551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9551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10544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35257</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45801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81838</v>
      </c>
      <c r="C1446" s="14" t="s">
        <v>672</v>
      </c>
      <c r="D1446" s="14" t="str">
        <f t="shared" si="21"/>
        <v>Error?</v>
      </c>
    </row>
    <row r="1447" spans="1:4" x14ac:dyDescent="0.2">
      <c r="A1447" s="55">
        <v>1386</v>
      </c>
      <c r="B1447" s="1231">
        <f>'Expenditures 15-22'!D274</f>
        <v>8194</v>
      </c>
      <c r="D1447" s="14" t="str">
        <f t="shared" si="21"/>
        <v>Error?</v>
      </c>
    </row>
    <row r="1448" spans="1:4" x14ac:dyDescent="0.2">
      <c r="A1448" s="55">
        <v>1387</v>
      </c>
      <c r="B1448" s="1231">
        <f>'Expenditures 15-22'!D288</f>
        <v>198664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483</v>
      </c>
      <c r="C1473" s="14" t="s">
        <v>672</v>
      </c>
      <c r="D1473" s="14" t="str">
        <f t="shared" si="22"/>
        <v>Error?</v>
      </c>
    </row>
    <row r="1474" spans="1:4" x14ac:dyDescent="0.2">
      <c r="A1474" s="55">
        <v>1413</v>
      </c>
      <c r="B1474" s="1231">
        <f>'Expenditures 15-22'!K223</f>
        <v>108632</v>
      </c>
      <c r="C1474" s="14" t="s">
        <v>672</v>
      </c>
      <c r="D1474" s="14" t="str">
        <f t="shared" si="22"/>
        <v>Error?</v>
      </c>
    </row>
    <row r="1475" spans="1:4" x14ac:dyDescent="0.2">
      <c r="A1475" s="55">
        <v>1414</v>
      </c>
      <c r="B1475" s="1231">
        <f>'Expenditures 15-22'!K226</f>
        <v>683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683</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8331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8331</v>
      </c>
      <c r="C1485" s="14" t="s">
        <v>672</v>
      </c>
      <c r="D1485" s="14" t="str">
        <f t="shared" si="22"/>
        <v>Error?</v>
      </c>
    </row>
    <row r="1486" spans="1:4" x14ac:dyDescent="0.2">
      <c r="A1486" s="55">
        <v>1425</v>
      </c>
      <c r="B1486" s="1231">
        <f>'Expenditures 15-22'!K239</f>
        <v>5743</v>
      </c>
      <c r="C1486" s="14" t="s">
        <v>672</v>
      </c>
      <c r="D1486" s="14" t="str">
        <f t="shared" si="22"/>
        <v>Error?</v>
      </c>
    </row>
    <row r="1487" spans="1:4" x14ac:dyDescent="0.2">
      <c r="A1487" s="55">
        <v>1426</v>
      </c>
      <c r="B1487" s="1231">
        <f>'Expenditures 15-22'!K240</f>
        <v>11729</v>
      </c>
      <c r="C1487" s="14" t="s">
        <v>672</v>
      </c>
      <c r="D1487" s="14" t="str">
        <f t="shared" si="22"/>
        <v>Error?</v>
      </c>
    </row>
    <row r="1488" spans="1:4" x14ac:dyDescent="0.2">
      <c r="A1488" s="55">
        <v>1427</v>
      </c>
      <c r="B1488" s="1231">
        <f>'Expenditures 15-22'!K251</f>
        <v>17472</v>
      </c>
      <c r="C1488" s="14" t="s">
        <v>672</v>
      </c>
      <c r="D1488" s="14" t="str">
        <f t="shared" si="22"/>
        <v>Error?</v>
      </c>
    </row>
    <row r="1489" spans="1:4" x14ac:dyDescent="0.2">
      <c r="A1489" s="55">
        <v>1428</v>
      </c>
      <c r="B1489" s="1231">
        <f>'Expenditures 15-22'!K253</f>
        <v>9551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9551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10544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35257</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45801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81838</v>
      </c>
      <c r="C1510" s="14" t="s">
        <v>672</v>
      </c>
      <c r="D1510" s="14" t="str">
        <f t="shared" si="22"/>
        <v>Error?</v>
      </c>
    </row>
    <row r="1511" spans="1:4" x14ac:dyDescent="0.2">
      <c r="A1511" s="55">
        <v>1450</v>
      </c>
      <c r="B1511" s="1231">
        <f>'Expenditures 15-22'!K274</f>
        <v>8194</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198664</v>
      </c>
      <c r="C1517" s="14" t="s">
        <v>672</v>
      </c>
      <c r="D1517" s="14" t="str">
        <f t="shared" si="22"/>
        <v>Error?</v>
      </c>
    </row>
    <row r="1518" spans="1:4" x14ac:dyDescent="0.2">
      <c r="A1518" s="55">
        <v>1457</v>
      </c>
      <c r="B1518" s="1231">
        <f>'Expenditures 15-22'!K289</f>
        <v>-6867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1716980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1354083</v>
      </c>
      <c r="C1630" s="14" t="s">
        <v>672</v>
      </c>
      <c r="D1630" s="14" t="str">
        <f t="shared" si="24"/>
        <v>Error?</v>
      </c>
    </row>
    <row r="1631" spans="1:4" x14ac:dyDescent="0.2">
      <c r="A1631" s="55">
        <v>1570</v>
      </c>
      <c r="B1631" s="1231">
        <f>'Acct Summary 7-8'!D79</f>
        <v>954335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837862</v>
      </c>
      <c r="C1644" s="14" t="s">
        <v>672</v>
      </c>
      <c r="D1644" s="14" t="str">
        <f t="shared" si="24"/>
        <v>Error?</v>
      </c>
    </row>
    <row r="1645" spans="1:4" x14ac:dyDescent="0.2">
      <c r="A1645" s="55">
        <v>1584</v>
      </c>
      <c r="B1645" s="1231">
        <f>'Acct Summary 7-8'!E79</f>
        <v>546677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577839</v>
      </c>
      <c r="C1658" s="14" t="s">
        <v>672</v>
      </c>
      <c r="D1658" s="14" t="str">
        <f t="shared" si="24"/>
        <v>Error?</v>
      </c>
    </row>
    <row r="1659" spans="1:4" x14ac:dyDescent="0.2">
      <c r="A1659" s="55">
        <v>1598</v>
      </c>
      <c r="B1659" s="1231">
        <f>'Acct Summary 7-8'!F79</f>
        <v>196019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243238</v>
      </c>
      <c r="C1672" s="14" t="s">
        <v>672</v>
      </c>
      <c r="D1672" s="14" t="str">
        <f t="shared" si="25"/>
        <v>Error?</v>
      </c>
    </row>
    <row r="1673" spans="1:4" x14ac:dyDescent="0.2">
      <c r="A1673" s="55">
        <v>1612</v>
      </c>
      <c r="B1673" s="1231">
        <f>'Acct Summary 7-8'!G79</f>
        <v>-3373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204760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3119651</v>
      </c>
      <c r="C1744" s="14" t="s">
        <v>672</v>
      </c>
      <c r="D1744" s="14" t="str">
        <f t="shared" si="26"/>
        <v>Error?</v>
      </c>
    </row>
    <row r="1745" spans="1:5" x14ac:dyDescent="0.2">
      <c r="A1745" s="55">
        <v>1684</v>
      </c>
      <c r="B1745" s="1231">
        <f>'Tax Sched 24'!B5</f>
        <v>473427</v>
      </c>
      <c r="C1745" s="14" t="s">
        <v>672</v>
      </c>
      <c r="D1745" s="14" t="str">
        <f t="shared" si="26"/>
        <v>Error?</v>
      </c>
    </row>
    <row r="1746" spans="1:5" x14ac:dyDescent="0.2">
      <c r="A1746" s="55">
        <v>1685</v>
      </c>
      <c r="B1746" s="1231">
        <f>'Tax Sched 24'!B6</f>
        <v>388579</v>
      </c>
      <c r="C1746" s="14" t="s">
        <v>672</v>
      </c>
      <c r="D1746" s="14" t="str">
        <f t="shared" si="26"/>
        <v>Error?</v>
      </c>
    </row>
    <row r="1747" spans="1:5" x14ac:dyDescent="0.2">
      <c r="A1747" s="55">
        <v>1686</v>
      </c>
      <c r="B1747" s="1231">
        <f>'Tax Sched 24'!B7</f>
        <v>0</v>
      </c>
      <c r="C1747" s="14" t="s">
        <v>672</v>
      </c>
      <c r="D1747" s="14" t="str">
        <f t="shared" si="26"/>
        <v>Error?</v>
      </c>
    </row>
    <row r="1748" spans="1:5" x14ac:dyDescent="0.2">
      <c r="A1748" s="55">
        <v>1687</v>
      </c>
      <c r="B1748" s="1231">
        <f>'Tax Sched 24'!B8</f>
        <v>147375</v>
      </c>
      <c r="C1748" s="14" t="s">
        <v>672</v>
      </c>
      <c r="D1748" s="14" t="str">
        <f t="shared" si="26"/>
        <v>Error?</v>
      </c>
    </row>
    <row r="1749" spans="1:5" x14ac:dyDescent="0.2">
      <c r="A1749" s="55">
        <v>1688</v>
      </c>
      <c r="B1749" s="1231">
        <f>'Tax Sched 24'!B10</f>
        <v>2268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320816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4312743</v>
      </c>
      <c r="C1759" s="14" t="s">
        <v>672</v>
      </c>
      <c r="D1759" s="14" t="str">
        <f t="shared" si="26"/>
        <v>Error?</v>
      </c>
    </row>
    <row r="1760" spans="1:5" x14ac:dyDescent="0.2">
      <c r="A1760" s="55">
        <v>1699</v>
      </c>
      <c r="B1760" s="1231">
        <f>'Tax Sched 24'!D4</f>
        <v>1482701</v>
      </c>
      <c r="C1760" s="14" t="s">
        <v>672</v>
      </c>
      <c r="D1760" s="14" t="str">
        <f t="shared" si="26"/>
        <v>Error?</v>
      </c>
    </row>
    <row r="1761" spans="1:5" x14ac:dyDescent="0.2">
      <c r="A1761" s="55">
        <v>1700</v>
      </c>
      <c r="B1761" s="1231">
        <f>'Tax Sched 24'!D5</f>
        <v>222026</v>
      </c>
      <c r="C1761" s="14" t="s">
        <v>672</v>
      </c>
      <c r="D1761" s="14" t="str">
        <f t="shared" si="26"/>
        <v>Error?</v>
      </c>
    </row>
    <row r="1762" spans="1:5" s="80" customFormat="1" x14ac:dyDescent="0.2">
      <c r="A1762" s="55">
        <v>1701</v>
      </c>
      <c r="B1762" s="1231">
        <f>'Tax Sched 24'!D6</f>
        <v>184375</v>
      </c>
      <c r="C1762" s="14" t="s">
        <v>672</v>
      </c>
      <c r="D1762" s="14" t="str">
        <f t="shared" si="26"/>
        <v>Error?</v>
      </c>
      <c r="E1762" s="81"/>
    </row>
    <row r="1763" spans="1:5" x14ac:dyDescent="0.2">
      <c r="A1763" s="55">
        <v>1702</v>
      </c>
      <c r="B1763" s="1231">
        <f>'Tax Sched 24'!D7</f>
        <v>-30358</v>
      </c>
      <c r="C1763" s="14" t="s">
        <v>672</v>
      </c>
      <c r="D1763" s="14" t="str">
        <f t="shared" si="26"/>
        <v>Error?</v>
      </c>
    </row>
    <row r="1764" spans="1:5" x14ac:dyDescent="0.2">
      <c r="A1764" s="55">
        <v>1703</v>
      </c>
      <c r="B1764" s="1231">
        <f>'Tax Sched 24'!D8</f>
        <v>68872</v>
      </c>
      <c r="C1764" s="14" t="s">
        <v>672</v>
      </c>
      <c r="D1764" s="14" t="str">
        <f t="shared" si="26"/>
        <v>Error?</v>
      </c>
    </row>
    <row r="1765" spans="1:5" x14ac:dyDescent="0.2">
      <c r="A1765" s="55">
        <v>1704</v>
      </c>
      <c r="B1765" s="1231">
        <f>'Tax Sched 24'!D10</f>
        <v>2268</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150528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1941039</v>
      </c>
      <c r="C1775" s="14" t="s">
        <v>672</v>
      </c>
      <c r="D1775" s="14" t="str">
        <f t="shared" si="26"/>
        <v>Error?</v>
      </c>
    </row>
    <row r="1776" spans="1:5" x14ac:dyDescent="0.2">
      <c r="A1776" s="55">
        <v>1715</v>
      </c>
      <c r="B1776" s="1231">
        <f>'Tax Sched 24'!C4</f>
        <v>1636950</v>
      </c>
      <c r="D1776" s="14" t="str">
        <f t="shared" si="26"/>
        <v>Error?</v>
      </c>
    </row>
    <row r="1777" spans="1:4" x14ac:dyDescent="0.2">
      <c r="A1777" s="55">
        <v>1716</v>
      </c>
      <c r="B1777" s="1231">
        <f>'Tax Sched 24'!C5</f>
        <v>251401</v>
      </c>
      <c r="D1777" s="14" t="str">
        <f t="shared" si="26"/>
        <v>Error?</v>
      </c>
    </row>
    <row r="1778" spans="1:4" x14ac:dyDescent="0.2">
      <c r="A1778" s="55">
        <v>1717</v>
      </c>
      <c r="B1778" s="1231">
        <f>'Tax Sched 24'!C6</f>
        <v>204204</v>
      </c>
      <c r="D1778" s="14" t="str">
        <f t="shared" si="26"/>
        <v>Error?</v>
      </c>
    </row>
    <row r="1779" spans="1:4" x14ac:dyDescent="0.2">
      <c r="A1779" s="55">
        <v>1718</v>
      </c>
      <c r="B1779" s="1231">
        <f>'Tax Sched 24'!C7</f>
        <v>30358</v>
      </c>
      <c r="D1779" s="14" t="str">
        <f t="shared" si="26"/>
        <v>Error?</v>
      </c>
    </row>
    <row r="1780" spans="1:4" x14ac:dyDescent="0.2">
      <c r="A1780" s="55">
        <v>1719</v>
      </c>
      <c r="B1780" s="1231">
        <f>'Tax Sched 24'!C8</f>
        <v>78503</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170288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2371704</v>
      </c>
      <c r="C1791" s="14" t="s">
        <v>672</v>
      </c>
      <c r="D1791" s="14" t="str">
        <f t="shared" ref="D1791:D1854" si="27">IF(ISBLANK(B1791),"OK",IF(A1791-B1791=0,"OK","Error?"))</f>
        <v>Error?</v>
      </c>
    </row>
    <row r="1792" spans="1:4" x14ac:dyDescent="0.2">
      <c r="A1792" s="55">
        <v>1731</v>
      </c>
      <c r="B1792" s="1231">
        <f>'Tax Sched 24'!F4</f>
        <v>1582377</v>
      </c>
      <c r="C1792" s="14" t="s">
        <v>672</v>
      </c>
      <c r="D1792" s="14" t="str">
        <f t="shared" si="27"/>
        <v>Error?</v>
      </c>
    </row>
    <row r="1793" spans="1:4" x14ac:dyDescent="0.2">
      <c r="A1793" s="55">
        <v>1732</v>
      </c>
      <c r="B1793" s="1231">
        <f>'Tax Sched 24'!F5</f>
        <v>242999</v>
      </c>
      <c r="C1793" s="14" t="s">
        <v>672</v>
      </c>
      <c r="D1793" s="14" t="str">
        <f t="shared" si="27"/>
        <v>Error?</v>
      </c>
    </row>
    <row r="1794" spans="1:4" x14ac:dyDescent="0.2">
      <c r="A1794" s="55">
        <v>1733</v>
      </c>
      <c r="B1794" s="1231">
        <f>'Tax Sched 24'!F6</f>
        <v>197356</v>
      </c>
      <c r="C1794" s="14" t="s">
        <v>672</v>
      </c>
      <c r="D1794" s="14" t="str">
        <f t="shared" si="27"/>
        <v>Error?</v>
      </c>
    </row>
    <row r="1795" spans="1:4" x14ac:dyDescent="0.2">
      <c r="A1795" s="55">
        <v>1734</v>
      </c>
      <c r="B1795" s="1231">
        <f>'Tax Sched 24'!F7</f>
        <v>29382</v>
      </c>
      <c r="C1795" s="14" t="s">
        <v>672</v>
      </c>
      <c r="D1795" s="14" t="str">
        <f t="shared" si="27"/>
        <v>Error?</v>
      </c>
    </row>
    <row r="1796" spans="1:4" x14ac:dyDescent="0.2">
      <c r="A1796" s="55">
        <v>1735</v>
      </c>
      <c r="B1796" s="1231">
        <f>'Tax Sched 24'!F8</f>
        <v>75997</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164462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3219327</v>
      </c>
      <c r="D1808" s="14" t="str">
        <f t="shared" si="27"/>
        <v>Error?</v>
      </c>
    </row>
    <row r="1809" spans="1:4" x14ac:dyDescent="0.2">
      <c r="A1809" s="55">
        <v>1748</v>
      </c>
      <c r="B1809" s="1231">
        <f>'Tax Sched 24'!E5</f>
        <v>494400</v>
      </c>
      <c r="D1809" s="14" t="str">
        <f t="shared" si="27"/>
        <v>Error?</v>
      </c>
    </row>
    <row r="1810" spans="1:4" x14ac:dyDescent="0.2">
      <c r="A1810" s="55">
        <v>1749</v>
      </c>
      <c r="B1810" s="1231">
        <f>'Tax Sched 24'!E6</f>
        <v>401560</v>
      </c>
      <c r="D1810" s="14" t="str">
        <f t="shared" si="27"/>
        <v>Error?</v>
      </c>
    </row>
    <row r="1811" spans="1:4" x14ac:dyDescent="0.2">
      <c r="A1811" s="55">
        <v>1750</v>
      </c>
      <c r="B1811" s="1231">
        <f>'Tax Sched 24'!E7</f>
        <v>59740</v>
      </c>
      <c r="D1811" s="14" t="str">
        <f t="shared" si="27"/>
        <v>Error?</v>
      </c>
    </row>
    <row r="1812" spans="1:4" x14ac:dyDescent="0.2">
      <c r="A1812" s="55">
        <v>1751</v>
      </c>
      <c r="B1812" s="1231">
        <f>'Tax Sched 24'!E8</f>
        <v>154500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334750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4664277</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4702029</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320816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320816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320816</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36050</v>
      </c>
      <c r="D2008" s="14" t="str">
        <f t="shared" si="30"/>
        <v>Error?</v>
      </c>
    </row>
    <row r="2009" spans="1:4" x14ac:dyDescent="0.2">
      <c r="A2009" s="55">
        <v>1948</v>
      </c>
      <c r="B2009" s="1231">
        <f>'Cap Outlay Deprec 27'!C8</f>
        <v>3435031</v>
      </c>
      <c r="D2009" s="14" t="str">
        <f t="shared" si="30"/>
        <v>Error?</v>
      </c>
    </row>
    <row r="2010" spans="1:4" x14ac:dyDescent="0.2">
      <c r="A2010" s="55">
        <v>1949</v>
      </c>
      <c r="B2010" s="1231">
        <f>'Cap Outlay Deprec 27'!C10</f>
        <v>94743</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1416013</v>
      </c>
      <c r="D2012" s="14" t="str">
        <f t="shared" si="30"/>
        <v>Error?</v>
      </c>
    </row>
    <row r="2013" spans="1:4" x14ac:dyDescent="0.2">
      <c r="A2013" s="55">
        <v>1952</v>
      </c>
      <c r="B2013" s="1231">
        <f>'Cap Outlay Deprec 27'!C16</f>
        <v>4981837</v>
      </c>
      <c r="C2013" s="14" t="s">
        <v>672</v>
      </c>
      <c r="D2013" s="14" t="str">
        <f t="shared" si="30"/>
        <v>Error?</v>
      </c>
    </row>
    <row r="2014" spans="1:4" x14ac:dyDescent="0.2">
      <c r="A2014" s="55">
        <v>1953</v>
      </c>
      <c r="B2014" s="1231">
        <f>'Cap Outlay Deprec 27'!D5</f>
        <v>228139</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147745</v>
      </c>
      <c r="D2018" s="14" t="str">
        <f t="shared" si="30"/>
        <v>Error?</v>
      </c>
    </row>
    <row r="2019" spans="1:4" x14ac:dyDescent="0.2">
      <c r="A2019" s="55">
        <v>1958</v>
      </c>
      <c r="B2019" s="1231">
        <f>'Cap Outlay Deprec 27'!D16</f>
        <v>375884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3213</v>
      </c>
      <c r="D2024" s="14" t="str">
        <f t="shared" si="30"/>
        <v>Error?</v>
      </c>
    </row>
    <row r="2025" spans="1:4" x14ac:dyDescent="0.2">
      <c r="A2025" s="55">
        <v>1964</v>
      </c>
      <c r="B2025" s="1231">
        <f>'Cap Outlay Deprec 27'!E16</f>
        <v>3213</v>
      </c>
      <c r="C2025" s="14" t="s">
        <v>672</v>
      </c>
      <c r="D2025" s="14" t="str">
        <f t="shared" si="30"/>
        <v>Error?</v>
      </c>
    </row>
    <row r="2026" spans="1:4" x14ac:dyDescent="0.2">
      <c r="A2026" s="55">
        <v>1965</v>
      </c>
      <c r="B2026" s="1231">
        <f>'Cap Outlay Deprec 27'!F5</f>
        <v>264189</v>
      </c>
      <c r="C2026" s="14" t="s">
        <v>672</v>
      </c>
      <c r="D2026" s="14" t="str">
        <f t="shared" si="30"/>
        <v>Error?</v>
      </c>
    </row>
    <row r="2027" spans="1:4" x14ac:dyDescent="0.2">
      <c r="A2027" s="55">
        <v>1966</v>
      </c>
      <c r="B2027" s="1231">
        <f>'Cap Outlay Deprec 27'!F8</f>
        <v>3435031</v>
      </c>
      <c r="C2027" s="14" t="s">
        <v>672</v>
      </c>
      <c r="D2027" s="14" t="str">
        <f t="shared" si="30"/>
        <v>Error?</v>
      </c>
    </row>
    <row r="2028" spans="1:4" x14ac:dyDescent="0.2">
      <c r="A2028" s="55">
        <v>1967</v>
      </c>
      <c r="B2028" s="1231">
        <f>'Cap Outlay Deprec 27'!F10</f>
        <v>94743</v>
      </c>
      <c r="C2028" s="14" t="s">
        <v>672</v>
      </c>
      <c r="D2028" s="14" t="str">
        <f t="shared" si="30"/>
        <v>Error?</v>
      </c>
    </row>
    <row r="2029" spans="1:4" x14ac:dyDescent="0.2">
      <c r="A2029" s="55">
        <v>1968</v>
      </c>
      <c r="B2029" s="1231">
        <f>'Cap Outlay Deprec 27'!F12</f>
        <v>0</v>
      </c>
      <c r="C2029" s="14" t="s">
        <v>672</v>
      </c>
      <c r="D2029" s="14" t="str">
        <f t="shared" si="30"/>
        <v>Error?</v>
      </c>
    </row>
    <row r="2030" spans="1:4" x14ac:dyDescent="0.2">
      <c r="A2030" s="55">
        <v>1969</v>
      </c>
      <c r="B2030" s="1231">
        <f>'Cap Outlay Deprec 27'!F13</f>
        <v>1560545</v>
      </c>
      <c r="C2030" s="14" t="s">
        <v>672</v>
      </c>
      <c r="D2030" s="14" t="str">
        <f t="shared" si="30"/>
        <v>Error?</v>
      </c>
    </row>
    <row r="2031" spans="1:4" x14ac:dyDescent="0.2">
      <c r="A2031" s="55">
        <v>1970</v>
      </c>
      <c r="B2031" s="1231">
        <f>'Cap Outlay Deprec 27'!F16</f>
        <v>5354508</v>
      </c>
      <c r="C2031" s="14" t="s">
        <v>672</v>
      </c>
      <c r="D2031" s="14" t="str">
        <f t="shared" si="30"/>
        <v>Error?</v>
      </c>
    </row>
    <row r="2032" spans="1:4" x14ac:dyDescent="0.2">
      <c r="A2032" s="83">
        <v>1971</v>
      </c>
      <c r="D2032" s="14" t="str">
        <f t="shared" si="30"/>
        <v>OK</v>
      </c>
    </row>
    <row r="2033" spans="1:4" x14ac:dyDescent="0.2">
      <c r="A2033" s="55">
        <v>1972</v>
      </c>
      <c r="B2033" s="1231">
        <f>'Cap Outlay Deprec 27'!H8</f>
        <v>1598077</v>
      </c>
      <c r="D2033" s="14" t="str">
        <f t="shared" si="30"/>
        <v>Error?</v>
      </c>
    </row>
    <row r="2034" spans="1:4" x14ac:dyDescent="0.2">
      <c r="A2034" s="55">
        <v>1973</v>
      </c>
      <c r="B2034" s="1231">
        <f>'Cap Outlay Deprec 27'!H10</f>
        <v>92711</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646053</v>
      </c>
      <c r="D2036" s="14" t="str">
        <f t="shared" si="30"/>
        <v>Error?</v>
      </c>
    </row>
    <row r="2037" spans="1:4" x14ac:dyDescent="0.2">
      <c r="A2037" s="55">
        <v>1976</v>
      </c>
      <c r="B2037" s="1231">
        <f>'Cap Outlay Deprec 27'!H16</f>
        <v>2336841</v>
      </c>
      <c r="C2037" s="14" t="s">
        <v>672</v>
      </c>
      <c r="D2037" s="14" t="str">
        <f t="shared" si="30"/>
        <v>Error?</v>
      </c>
    </row>
    <row r="2038" spans="1:4" x14ac:dyDescent="0.2">
      <c r="A2038" s="83">
        <v>1977</v>
      </c>
      <c r="D2038" s="14" t="str">
        <f t="shared" si="30"/>
        <v>OK</v>
      </c>
    </row>
    <row r="2039" spans="1:4" x14ac:dyDescent="0.2">
      <c r="A2039" s="55">
        <v>1978</v>
      </c>
      <c r="B2039" s="1231">
        <f>'Cap Outlay Deprec 27'!I8</f>
        <v>78159</v>
      </c>
      <c r="D2039" s="14" t="str">
        <f t="shared" si="30"/>
        <v>Error?</v>
      </c>
    </row>
    <row r="2040" spans="1:4" x14ac:dyDescent="0.2">
      <c r="A2040" s="55">
        <v>1979</v>
      </c>
      <c r="B2040" s="1231">
        <f>'Cap Outlay Deprec 27'!I10</f>
        <v>182</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154862</v>
      </c>
      <c r="D2042" s="14" t="str">
        <f t="shared" si="30"/>
        <v>Error?</v>
      </c>
    </row>
    <row r="2043" spans="1:4" x14ac:dyDescent="0.2">
      <c r="A2043" s="55">
        <v>1982</v>
      </c>
      <c r="B2043" s="1231">
        <f>'Cap Outlay Deprec 27'!I16</f>
        <v>233203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1816</v>
      </c>
      <c r="D2048" s="14" t="str">
        <f t="shared" si="31"/>
        <v>Error?</v>
      </c>
    </row>
    <row r="2049" spans="1:4" x14ac:dyDescent="0.2">
      <c r="A2049" s="55">
        <v>1988</v>
      </c>
      <c r="B2049" s="1231">
        <f>'Cap Outlay Deprec 27'!J16</f>
        <v>1816</v>
      </c>
      <c r="C2049" s="14" t="s">
        <v>672</v>
      </c>
      <c r="D2049" s="14" t="str">
        <f t="shared" si="31"/>
        <v>Error?</v>
      </c>
    </row>
    <row r="2050" spans="1:4" x14ac:dyDescent="0.2">
      <c r="A2050" s="83">
        <v>1989</v>
      </c>
      <c r="D2050" s="14" t="str">
        <f t="shared" si="31"/>
        <v>OK</v>
      </c>
    </row>
    <row r="2051" spans="1:4" x14ac:dyDescent="0.2">
      <c r="A2051" s="55">
        <v>1990</v>
      </c>
      <c r="B2051" s="1231">
        <f>'Cap Outlay Deprec 27'!K8</f>
        <v>1676236</v>
      </c>
      <c r="C2051" s="14" t="s">
        <v>672</v>
      </c>
      <c r="D2051" s="14" t="str">
        <f t="shared" si="31"/>
        <v>Error?</v>
      </c>
    </row>
    <row r="2052" spans="1:4" x14ac:dyDescent="0.2">
      <c r="A2052" s="55">
        <v>1991</v>
      </c>
      <c r="B2052" s="1231">
        <f>'Cap Outlay Deprec 27'!K10</f>
        <v>92893</v>
      </c>
      <c r="C2052" s="14" t="s">
        <v>672</v>
      </c>
      <c r="D2052" s="14" t="str">
        <f t="shared" si="31"/>
        <v>Error?</v>
      </c>
    </row>
    <row r="2053" spans="1:4" x14ac:dyDescent="0.2">
      <c r="A2053" s="55">
        <v>1992</v>
      </c>
      <c r="B2053" s="1231">
        <f>'Cap Outlay Deprec 27'!K12</f>
        <v>0</v>
      </c>
      <c r="C2053" s="14" t="s">
        <v>672</v>
      </c>
      <c r="D2053" s="14" t="str">
        <f t="shared" si="31"/>
        <v>Error?</v>
      </c>
    </row>
    <row r="2054" spans="1:4" x14ac:dyDescent="0.2">
      <c r="A2054" s="55">
        <v>1993</v>
      </c>
      <c r="B2054" s="1231">
        <f>'Cap Outlay Deprec 27'!K13</f>
        <v>799099</v>
      </c>
      <c r="C2054" s="14" t="s">
        <v>672</v>
      </c>
      <c r="D2054" s="14" t="str">
        <f t="shared" si="31"/>
        <v>Error?</v>
      </c>
    </row>
    <row r="2055" spans="1:4" x14ac:dyDescent="0.2">
      <c r="A2055" s="55">
        <v>1994</v>
      </c>
      <c r="B2055" s="1231">
        <f>'Cap Outlay Deprec 27'!K16</f>
        <v>2568228</v>
      </c>
      <c r="C2055" s="14" t="s">
        <v>672</v>
      </c>
      <c r="D2055" s="14" t="str">
        <f t="shared" si="31"/>
        <v>Error?</v>
      </c>
    </row>
    <row r="2056" spans="1:4" x14ac:dyDescent="0.2">
      <c r="A2056" s="55">
        <v>1995</v>
      </c>
      <c r="B2056" s="1231">
        <f>'Cap Outlay Deprec 27'!L5</f>
        <v>264189</v>
      </c>
      <c r="C2056" s="14" t="s">
        <v>672</v>
      </c>
      <c r="D2056" s="14" t="str">
        <f t="shared" si="31"/>
        <v>Error?</v>
      </c>
    </row>
    <row r="2057" spans="1:4" x14ac:dyDescent="0.2">
      <c r="A2057" s="55">
        <v>1996</v>
      </c>
      <c r="B2057" s="1231">
        <f>'Cap Outlay Deprec 27'!L8</f>
        <v>1758795</v>
      </c>
      <c r="C2057" s="14" t="s">
        <v>672</v>
      </c>
      <c r="D2057" s="14" t="str">
        <f t="shared" si="31"/>
        <v>Error?</v>
      </c>
    </row>
    <row r="2058" spans="1:4" x14ac:dyDescent="0.2">
      <c r="A2058" s="55">
        <v>1997</v>
      </c>
      <c r="B2058" s="1231">
        <f>'Cap Outlay Deprec 27'!L10</f>
        <v>1850</v>
      </c>
      <c r="C2058" s="14" t="s">
        <v>672</v>
      </c>
      <c r="D2058" s="14" t="str">
        <f t="shared" si="31"/>
        <v>Error?</v>
      </c>
    </row>
    <row r="2059" spans="1:4" x14ac:dyDescent="0.2">
      <c r="A2059" s="55">
        <v>1998</v>
      </c>
      <c r="B2059" s="1231">
        <f>'Cap Outlay Deprec 27'!L12</f>
        <v>0</v>
      </c>
      <c r="C2059" s="14" t="s">
        <v>672</v>
      </c>
      <c r="D2059" s="14" t="str">
        <f t="shared" si="31"/>
        <v>Error?</v>
      </c>
    </row>
    <row r="2060" spans="1:4" x14ac:dyDescent="0.2">
      <c r="A2060" s="55">
        <v>1999</v>
      </c>
      <c r="B2060" s="1231">
        <f>'Cap Outlay Deprec 27'!L13</f>
        <v>761446</v>
      </c>
      <c r="C2060" s="14" t="s">
        <v>672</v>
      </c>
      <c r="D2060" s="14" t="str">
        <f t="shared" si="31"/>
        <v>Error?</v>
      </c>
    </row>
    <row r="2061" spans="1:4" x14ac:dyDescent="0.2">
      <c r="A2061" s="55">
        <v>2000</v>
      </c>
      <c r="B2061" s="1231">
        <f>'Cap Outlay Deprec 27'!L16</f>
        <v>2786280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368796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368796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565000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4336301</v>
      </c>
      <c r="C2551" s="14" t="s">
        <v>672</v>
      </c>
      <c r="D2551" s="14" t="str">
        <f t="shared" si="38"/>
        <v>Error?</v>
      </c>
    </row>
    <row r="2552" spans="1:4" x14ac:dyDescent="0.2">
      <c r="A2552" s="83">
        <v>2491</v>
      </c>
      <c r="D2552" s="14" t="str">
        <f t="shared" si="38"/>
        <v>OK</v>
      </c>
    </row>
    <row r="2553" spans="1:4" x14ac:dyDescent="0.2">
      <c r="A2553" s="55">
        <v>2492</v>
      </c>
      <c r="B2553" s="1231">
        <f>'Acct Summary 7-8'!C6</f>
        <v>516478</v>
      </c>
      <c r="C2553" s="14" t="s">
        <v>672</v>
      </c>
      <c r="D2553" s="14" t="str">
        <f t="shared" si="38"/>
        <v>Error?</v>
      </c>
    </row>
    <row r="2554" spans="1:4" x14ac:dyDescent="0.2">
      <c r="A2554" s="55">
        <v>2493</v>
      </c>
      <c r="B2554" s="1231">
        <f>'Acct Summary 7-8'!C7</f>
        <v>192838</v>
      </c>
      <c r="C2554" s="14" t="s">
        <v>672</v>
      </c>
      <c r="D2554" s="14" t="str">
        <f t="shared" si="38"/>
        <v>Error?</v>
      </c>
    </row>
    <row r="2555" spans="1:4" x14ac:dyDescent="0.2">
      <c r="A2555" s="55">
        <v>2494</v>
      </c>
      <c r="B2555" s="1231">
        <f>'Acct Summary 7-8'!C8</f>
        <v>5045617</v>
      </c>
      <c r="C2555" s="14" t="s">
        <v>672</v>
      </c>
      <c r="D2555" s="14" t="str">
        <f t="shared" si="38"/>
        <v>Error?</v>
      </c>
    </row>
    <row r="2556" spans="1:4" x14ac:dyDescent="0.2">
      <c r="A2556" s="55">
        <v>2495</v>
      </c>
      <c r="B2556" s="1231">
        <f>'Acct Summary 7-8'!C12</f>
        <v>3780538</v>
      </c>
      <c r="C2556" s="14" t="s">
        <v>672</v>
      </c>
      <c r="D2556" s="14" t="str">
        <f t="shared" si="38"/>
        <v>Error?</v>
      </c>
    </row>
    <row r="2557" spans="1:4" x14ac:dyDescent="0.2">
      <c r="A2557" s="55">
        <v>2496</v>
      </c>
      <c r="B2557" s="1231">
        <f>'Acct Summary 7-8'!C13</f>
        <v>1603991</v>
      </c>
      <c r="C2557" s="14" t="s">
        <v>672</v>
      </c>
      <c r="D2557" s="14" t="str">
        <f t="shared" si="38"/>
        <v>Error?</v>
      </c>
    </row>
    <row r="2558" spans="1:4" x14ac:dyDescent="0.2">
      <c r="A2558" s="55">
        <v>2497</v>
      </c>
      <c r="B2558" s="1231">
        <f>'Acct Summary 7-8'!C14</f>
        <v>48911</v>
      </c>
      <c r="C2558" s="14" t="s">
        <v>672</v>
      </c>
      <c r="D2558" s="14" t="str">
        <f t="shared" si="38"/>
        <v>Error?</v>
      </c>
    </row>
    <row r="2559" spans="1:4" x14ac:dyDescent="0.2">
      <c r="A2559" s="55">
        <v>2498</v>
      </c>
      <c r="B2559" s="1231">
        <f>'Acct Summary 7-8'!C15</f>
        <v>368796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5802236</v>
      </c>
      <c r="C2561" s="14" t="s">
        <v>672</v>
      </c>
      <c r="D2561" s="14" t="str">
        <f t="shared" si="39"/>
        <v>Error?</v>
      </c>
    </row>
    <row r="2562" spans="1:4" x14ac:dyDescent="0.2">
      <c r="A2562" s="55">
        <v>2501</v>
      </c>
      <c r="B2562" s="1231">
        <f>'Acct Summary 7-8'!C20</f>
        <v>-756619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657003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657003</v>
      </c>
      <c r="C2568" s="14" t="s">
        <v>672</v>
      </c>
      <c r="D2568" s="14" t="str">
        <f t="shared" si="39"/>
        <v>Error?</v>
      </c>
    </row>
    <row r="2569" spans="1:4" x14ac:dyDescent="0.2">
      <c r="A2569" s="55">
        <v>2508</v>
      </c>
      <c r="B2569" s="1231">
        <f>'Acct Summary 7-8'!D13</f>
        <v>773476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773476</v>
      </c>
      <c r="C2573" s="14" t="s">
        <v>672</v>
      </c>
      <c r="D2573" s="14" t="str">
        <f t="shared" si="39"/>
        <v>Error?</v>
      </c>
    </row>
    <row r="2574" spans="1:4" x14ac:dyDescent="0.2">
      <c r="A2574" s="55">
        <v>2513</v>
      </c>
      <c r="B2574" s="1231">
        <f>'Acct Summary 7-8'!D20</f>
        <v>-116473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61325</v>
      </c>
      <c r="C2591" s="14" t="s">
        <v>672</v>
      </c>
      <c r="D2591" s="14" t="str">
        <f t="shared" si="39"/>
        <v>Error?</v>
      </c>
    </row>
    <row r="2592" spans="1:4" x14ac:dyDescent="0.2">
      <c r="A2592" s="83">
        <v>2531</v>
      </c>
      <c r="D2592" s="14" t="str">
        <f t="shared" si="39"/>
        <v>OK</v>
      </c>
    </row>
    <row r="2593" spans="1:4" x14ac:dyDescent="0.2">
      <c r="A2593" s="55">
        <v>2532</v>
      </c>
      <c r="B2593" s="1231">
        <f>'Acct Summary 7-8'!F6</f>
        <v>41899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103224</v>
      </c>
      <c r="C2595" s="14" t="s">
        <v>672</v>
      </c>
      <c r="D2595" s="14" t="str">
        <f t="shared" si="39"/>
        <v>Error?</v>
      </c>
    </row>
    <row r="2596" spans="1:4" x14ac:dyDescent="0.2">
      <c r="A2596" s="55">
        <v>2535</v>
      </c>
      <c r="B2596" s="1231">
        <f>'Acct Summary 7-8'!F13</f>
        <v>56005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56005</v>
      </c>
      <c r="C2600" s="14" t="s">
        <v>672</v>
      </c>
      <c r="D2600" s="14" t="str">
        <f t="shared" si="39"/>
        <v>Error?</v>
      </c>
    </row>
    <row r="2601" spans="1:4" x14ac:dyDescent="0.2">
      <c r="A2601" s="55">
        <v>2540</v>
      </c>
      <c r="B2601" s="1231">
        <f>'Acct Summary 7-8'!F20</f>
        <v>47219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191797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191797</v>
      </c>
      <c r="C2606" s="14" t="s">
        <v>672</v>
      </c>
      <c r="D2606" s="14" t="str">
        <f t="shared" si="39"/>
        <v>Error?</v>
      </c>
    </row>
    <row r="2607" spans="1:4" x14ac:dyDescent="0.2">
      <c r="A2607" s="55">
        <v>2546</v>
      </c>
      <c r="B2607" s="1231">
        <f>'Acct Summary 7-8'!G12</f>
        <v>108632</v>
      </c>
      <c r="C2607" s="14" t="s">
        <v>672</v>
      </c>
      <c r="D2607" s="14" t="str">
        <f t="shared" si="39"/>
        <v>Error?</v>
      </c>
    </row>
    <row r="2608" spans="1:4" x14ac:dyDescent="0.2">
      <c r="A2608" s="55">
        <v>2547</v>
      </c>
      <c r="B2608" s="1231">
        <f>'Acct Summary 7-8'!G13</f>
        <v>81838</v>
      </c>
      <c r="C2608" s="14" t="s">
        <v>672</v>
      </c>
      <c r="D2608" s="14" t="str">
        <f t="shared" si="39"/>
        <v>Error?</v>
      </c>
    </row>
    <row r="2609" spans="1:4" x14ac:dyDescent="0.2">
      <c r="A2609" s="55">
        <v>2548</v>
      </c>
      <c r="B2609" s="1231">
        <f>'Acct Summary 7-8'!G14</f>
        <v>8194</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198664</v>
      </c>
      <c r="C2612" s="14" t="s">
        <v>672</v>
      </c>
      <c r="D2612" s="14" t="str">
        <f t="shared" si="39"/>
        <v>Error?</v>
      </c>
    </row>
    <row r="2613" spans="1:4" x14ac:dyDescent="0.2">
      <c r="A2613" s="55">
        <v>2552</v>
      </c>
      <c r="B2613" s="1231">
        <f>'Acct Summary 7-8'!G20</f>
        <v>-6867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413080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413080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532128</v>
      </c>
      <c r="C2634" s="14" t="s">
        <v>672</v>
      </c>
      <c r="D2634" s="14" t="str">
        <f t="shared" si="40"/>
        <v>Error?</v>
      </c>
    </row>
    <row r="2635" spans="1:4" x14ac:dyDescent="0.2">
      <c r="A2635" s="55">
        <v>2574</v>
      </c>
      <c r="B2635" s="1231">
        <f>'Acct Summary 7-8'!E17</f>
        <v>532128</v>
      </c>
      <c r="C2635" s="14" t="s">
        <v>672</v>
      </c>
      <c r="D2635" s="14" t="str">
        <f t="shared" si="40"/>
        <v>Error?</v>
      </c>
    </row>
    <row r="2636" spans="1:4" x14ac:dyDescent="0.2">
      <c r="A2636" s="55">
        <v>2575</v>
      </c>
      <c r="B2636" s="1231">
        <f>'Acct Summary 7-8'!E20</f>
        <v>-119048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944582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35327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944582</v>
      </c>
      <c r="D2912" s="14" t="str">
        <f t="shared" si="44"/>
        <v>Error?</v>
      </c>
    </row>
    <row r="2913" spans="1:4" x14ac:dyDescent="0.2">
      <c r="A2913" s="55">
        <v>2852</v>
      </c>
      <c r="B2913" s="1231">
        <f>'Assets-Liab 5-6'!I41</f>
        <v>944582</v>
      </c>
      <c r="C2913" s="14" t="s">
        <v>672</v>
      </c>
      <c r="D2913" s="14" t="str">
        <f t="shared" si="44"/>
        <v>Error?</v>
      </c>
    </row>
    <row r="2914" spans="1:4" x14ac:dyDescent="0.2">
      <c r="A2914" s="55">
        <v>2853</v>
      </c>
      <c r="B2914" s="1231">
        <f>'Assets-Liab 5-6'!L33</f>
        <v>35327</v>
      </c>
      <c r="D2914" s="14" t="str">
        <f t="shared" si="44"/>
        <v>Error?</v>
      </c>
    </row>
    <row r="2915" spans="1:4" x14ac:dyDescent="0.2">
      <c r="A2915" s="83">
        <v>2854</v>
      </c>
      <c r="D2915" s="14" t="str">
        <f t="shared" si="44"/>
        <v>OK</v>
      </c>
    </row>
    <row r="2916" spans="1:4" x14ac:dyDescent="0.2">
      <c r="A2916" s="55">
        <v>2855</v>
      </c>
      <c r="B2916" s="1231">
        <f>'Assets-Liab 5-6'!L34</f>
        <v>35327</v>
      </c>
      <c r="C2916" s="14" t="s">
        <v>672</v>
      </c>
      <c r="D2916" s="14" t="str">
        <f t="shared" si="44"/>
        <v>Error?</v>
      </c>
    </row>
    <row r="2917" spans="1:4" x14ac:dyDescent="0.2">
      <c r="A2917" s="55">
        <v>2856</v>
      </c>
      <c r="B2917" s="1231">
        <f>'Assets-Liab 5-6'!L41</f>
        <v>35327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368796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368796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6187</v>
      </c>
      <c r="C3225" s="14" t="s">
        <v>672</v>
      </c>
      <c r="D3225" s="14" t="str">
        <f t="shared" si="49"/>
        <v>Error?</v>
      </c>
    </row>
    <row r="3226" spans="1:4" x14ac:dyDescent="0.2">
      <c r="A3226" s="55">
        <v>3165</v>
      </c>
      <c r="B3226" s="1231">
        <f>'Acct Summary 7-8'!I8</f>
        <v>6187</v>
      </c>
      <c r="C3226" s="14" t="s">
        <v>672</v>
      </c>
      <c r="D3226" s="14" t="str">
        <f t="shared" si="49"/>
        <v>Error?</v>
      </c>
    </row>
    <row r="3227" spans="1:4" x14ac:dyDescent="0.2">
      <c r="A3227" s="55">
        <v>3166</v>
      </c>
      <c r="B3227" s="1231">
        <f>'Acct Summary 7-8'!I20</f>
        <v>6187</v>
      </c>
      <c r="C3227" s="14" t="s">
        <v>672</v>
      </c>
      <c r="D3227" s="14" t="str">
        <f t="shared" si="49"/>
        <v>Error?</v>
      </c>
    </row>
    <row r="3228" spans="1:4" x14ac:dyDescent="0.2">
      <c r="A3228" s="55">
        <v>3167</v>
      </c>
      <c r="B3228" s="1231">
        <f>'Acct Summary 7-8'!C43</f>
        <v>193932</v>
      </c>
      <c r="D3228" s="14" t="str">
        <f t="shared" si="49"/>
        <v>Error?</v>
      </c>
    </row>
    <row r="3229" spans="1:4" x14ac:dyDescent="0.2">
      <c r="A3229" s="55">
        <v>3168</v>
      </c>
      <c r="B3229" s="1231">
        <f>'Acct Summary 7-8'!C44</f>
        <v>543932</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150210</v>
      </c>
      <c r="C3231" s="14" t="s">
        <v>672</v>
      </c>
      <c r="D3231" s="14" t="str">
        <f t="shared" si="49"/>
        <v>Error?</v>
      </c>
    </row>
    <row r="3232" spans="1:4" x14ac:dyDescent="0.2">
      <c r="A3232" s="55">
        <v>3171</v>
      </c>
      <c r="B3232" s="1231">
        <f>'Acct Summary 7-8'!C77</f>
        <v>393722</v>
      </c>
      <c r="C3232" s="14" t="s">
        <v>672</v>
      </c>
      <c r="D3232" s="14" t="str">
        <f t="shared" si="49"/>
        <v>Error?</v>
      </c>
    </row>
    <row r="3233" spans="1:4" x14ac:dyDescent="0.2">
      <c r="A3233" s="55">
        <v>3172</v>
      </c>
      <c r="B3233" s="1231">
        <f>'Acct Summary 7-8'!C78</f>
        <v>-362897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-116473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47219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215000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215000</v>
      </c>
      <c r="C3261" s="14" t="s">
        <v>672</v>
      </c>
      <c r="D3261" s="14" t="str">
        <f t="shared" si="49"/>
        <v>Error?</v>
      </c>
    </row>
    <row r="3262" spans="1:4" x14ac:dyDescent="0.2">
      <c r="A3262" s="55">
        <v>3201</v>
      </c>
      <c r="B3262" s="1231">
        <f>'Acct Summary 7-8'!G78</f>
        <v>208133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150210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150210</v>
      </c>
      <c r="C3277" s="14" t="s">
        <v>672</v>
      </c>
      <c r="D3277" s="14" t="str">
        <f t="shared" si="50"/>
        <v>Error?</v>
      </c>
    </row>
    <row r="3278" spans="1:4" x14ac:dyDescent="0.2">
      <c r="A3278" s="55">
        <v>3217</v>
      </c>
      <c r="B3278" s="1231">
        <f>'Acct Summary 7-8'!E78</f>
        <v>31162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565000</v>
      </c>
      <c r="C3318" s="14" t="s">
        <v>672</v>
      </c>
      <c r="D3318" s="14" t="str">
        <f t="shared" si="50"/>
        <v>Error?</v>
      </c>
    </row>
    <row r="3319" spans="1:4" x14ac:dyDescent="0.2">
      <c r="A3319" s="55">
        <v>3258</v>
      </c>
      <c r="B3319" s="1231">
        <f>'Acct Summary 7-8'!I77</f>
        <v>-565000</v>
      </c>
      <c r="C3319" s="14" t="s">
        <v>672</v>
      </c>
      <c r="D3319" s="14" t="str">
        <f t="shared" si="50"/>
        <v>Error?</v>
      </c>
    </row>
    <row r="3320" spans="1:4" x14ac:dyDescent="0.2">
      <c r="A3320" s="55">
        <v>3259</v>
      </c>
      <c r="B3320" s="1231">
        <f>'Acct Summary 7-8'!I78</f>
        <v>-558813</v>
      </c>
      <c r="C3320" s="14" t="s">
        <v>672</v>
      </c>
      <c r="D3320" s="14" t="str">
        <f t="shared" si="50"/>
        <v>Error?</v>
      </c>
    </row>
    <row r="3321" spans="1:4" x14ac:dyDescent="0.2">
      <c r="A3321" s="55">
        <v>3260</v>
      </c>
      <c r="B3321" s="1231">
        <f>'Acct Summary 7-8'!I79</f>
        <v>1503395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944582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683772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128562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9838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4264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1657</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828093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37578</v>
      </c>
      <c r="D3387" s="14" t="str">
        <f t="shared" si="51"/>
        <v>Error?</v>
      </c>
    </row>
    <row r="3388" spans="1:4" x14ac:dyDescent="0.2">
      <c r="A3388" s="55">
        <v>3327</v>
      </c>
      <c r="B3388" s="1231">
        <f>'Expenditures 15-22'!D211</f>
        <v>64646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37578</v>
      </c>
      <c r="C3390" s="14" t="s">
        <v>672</v>
      </c>
      <c r="D3390" s="14" t="str">
        <f t="shared" si="51"/>
        <v>Error?</v>
      </c>
    </row>
    <row r="3391" spans="1:4" x14ac:dyDescent="0.2">
      <c r="A3391" s="55">
        <v>3330</v>
      </c>
      <c r="B3391" s="1231">
        <f>'Expenditures 15-22'!K211</f>
        <v>64646</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1007023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591286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403630</v>
      </c>
      <c r="D3417" s="14" t="str">
        <f t="shared" si="52"/>
        <v>Error?</v>
      </c>
    </row>
    <row r="3418" spans="1:4" x14ac:dyDescent="0.2">
      <c r="A3418" s="83">
        <v>3357</v>
      </c>
      <c r="D3418" s="14" t="str">
        <f t="shared" si="52"/>
        <v>OK</v>
      </c>
    </row>
    <row r="3419" spans="1:4" x14ac:dyDescent="0.2">
      <c r="A3419" s="55">
        <v>3358</v>
      </c>
      <c r="B3419" s="1231">
        <f>'Assets-Liab 5-6'!F4</f>
        <v>206823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159085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144582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35327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0</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1379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1379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1379</v>
      </c>
      <c r="D3567" s="14" t="str">
        <f t="shared" si="54"/>
        <v>Error?</v>
      </c>
    </row>
    <row r="3568" spans="1:4" x14ac:dyDescent="0.2">
      <c r="A3568" s="55">
        <v>3507</v>
      </c>
      <c r="B3568" s="1231">
        <f>'Assets-Liab 5-6'!K41</f>
        <v>1379</v>
      </c>
      <c r="C3568" s="14" t="s">
        <v>672</v>
      </c>
      <c r="D3568" s="14" t="str">
        <f t="shared" si="54"/>
        <v>Error?</v>
      </c>
    </row>
    <row r="3569" spans="1:4" x14ac:dyDescent="0.2">
      <c r="A3569" s="55">
        <v>3508</v>
      </c>
      <c r="B3569" s="1231">
        <f>'Acct Summary 7-8'!K4</f>
        <v>-16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-16</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-16</v>
      </c>
      <c r="C3588" s="14" t="s">
        <v>672</v>
      </c>
      <c r="D3588" s="14" t="str">
        <f t="shared" si="55"/>
        <v>Error?</v>
      </c>
    </row>
    <row r="3589" spans="1:4" x14ac:dyDescent="0.2">
      <c r="A3589" s="55">
        <v>3528</v>
      </c>
      <c r="B3589" s="1231">
        <f>'Acct Summary 7-8'!K79</f>
        <v>1395</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1379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158436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-139373</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-139373</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1598625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6644242</v>
      </c>
      <c r="C4122" s="14" t="s">
        <v>672</v>
      </c>
      <c r="D4122" s="14" t="str">
        <f t="shared" si="63"/>
        <v>Error?</v>
      </c>
    </row>
    <row r="4123" spans="1:4" x14ac:dyDescent="0.2">
      <c r="A4123" s="55">
        <v>4062</v>
      </c>
      <c r="B4123" s="1231">
        <f>'Acct Summary 7-8'!D10</f>
        <v>657003</v>
      </c>
      <c r="C4123" s="14" t="s">
        <v>672</v>
      </c>
      <c r="D4123" s="14" t="str">
        <f t="shared" si="63"/>
        <v>Error?</v>
      </c>
    </row>
    <row r="4124" spans="1:4" x14ac:dyDescent="0.2">
      <c r="A4124" s="55">
        <v>4063</v>
      </c>
      <c r="B4124" s="1231">
        <f>'Acct Summary 7-8'!E10</f>
        <v>413080</v>
      </c>
      <c r="C4124" s="14" t="s">
        <v>672</v>
      </c>
      <c r="D4124" s="14" t="str">
        <f t="shared" si="63"/>
        <v>Error?</v>
      </c>
    </row>
    <row r="4125" spans="1:4" x14ac:dyDescent="0.2">
      <c r="A4125" s="55">
        <v>4064</v>
      </c>
      <c r="B4125" s="1231">
        <f>'Acct Summary 7-8'!F10</f>
        <v>103224</v>
      </c>
      <c r="C4125" s="14" t="s">
        <v>672</v>
      </c>
      <c r="D4125" s="14" t="str">
        <f t="shared" si="63"/>
        <v>Error?</v>
      </c>
    </row>
    <row r="4126" spans="1:4" x14ac:dyDescent="0.2">
      <c r="A4126" s="55">
        <v>4065</v>
      </c>
      <c r="B4126" s="1231">
        <f>'Acct Summary 7-8'!G10</f>
        <v>191797</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6187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-16</v>
      </c>
      <c r="C4130" s="14" t="s">
        <v>672</v>
      </c>
      <c r="D4130" s="14" t="str">
        <f t="shared" si="63"/>
        <v>Error?</v>
      </c>
    </row>
    <row r="4131" spans="1:4" x14ac:dyDescent="0.2">
      <c r="A4131" s="55">
        <v>4070</v>
      </c>
      <c r="B4131" s="1231">
        <f>'Acct Summary 7-8'!C18</f>
        <v>1598625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7400861</v>
      </c>
      <c r="C4136" s="14" t="s">
        <v>672</v>
      </c>
      <c r="D4136" s="14" t="str">
        <f t="shared" si="63"/>
        <v>Error?</v>
      </c>
    </row>
    <row r="4137" spans="1:4" x14ac:dyDescent="0.2">
      <c r="A4137" s="55">
        <v>4076</v>
      </c>
      <c r="B4137" s="1231">
        <f>'Acct Summary 7-8'!D19</f>
        <v>773476</v>
      </c>
      <c r="C4137" s="14" t="s">
        <v>672</v>
      </c>
      <c r="D4137" s="14" t="str">
        <f t="shared" si="63"/>
        <v>Error?</v>
      </c>
    </row>
    <row r="4138" spans="1:4" x14ac:dyDescent="0.2">
      <c r="A4138" s="55">
        <v>4077</v>
      </c>
      <c r="B4138" s="1231">
        <f>'Acct Summary 7-8'!E19</f>
        <v>532128</v>
      </c>
      <c r="C4138" s="14" t="s">
        <v>672</v>
      </c>
      <c r="D4138" s="14" t="str">
        <f t="shared" si="63"/>
        <v>Error?</v>
      </c>
    </row>
    <row r="4139" spans="1:4" x14ac:dyDescent="0.2">
      <c r="A4139" s="55">
        <v>4078</v>
      </c>
      <c r="B4139" s="1231">
        <f>'Acct Summary 7-8'!F19</f>
        <v>56005</v>
      </c>
      <c r="C4139" s="14" t="s">
        <v>672</v>
      </c>
      <c r="D4139" s="14" t="str">
        <f t="shared" si="63"/>
        <v>Error?</v>
      </c>
    </row>
    <row r="4140" spans="1:4" x14ac:dyDescent="0.2">
      <c r="A4140" s="55">
        <v>4079</v>
      </c>
      <c r="B4140" s="1231">
        <f>'Acct Summary 7-8'!G19</f>
        <v>198664</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4540011</v>
      </c>
      <c r="C4171" s="14" t="s">
        <v>672</v>
      </c>
      <c r="D4171" s="14" t="str">
        <f t="shared" si="64"/>
        <v>Error?</v>
      </c>
    </row>
    <row r="4172" spans="1:4" x14ac:dyDescent="0.2">
      <c r="A4172" s="55">
        <v>4111</v>
      </c>
      <c r="B4172" s="1231">
        <f>'Short-Term Long-Term Debt 25'!J49</f>
        <v>3962172</v>
      </c>
      <c r="C4172" s="14" t="s">
        <v>672</v>
      </c>
      <c r="D4172" s="14" t="str">
        <f t="shared" si="64"/>
        <v>Error?</v>
      </c>
    </row>
    <row r="4173" spans="1:4" x14ac:dyDescent="0.2">
      <c r="A4173" s="55">
        <v>4112</v>
      </c>
      <c r="B4173" s="1231">
        <f>'Short-Term Long-Term Debt 25'!H49</f>
        <v>355950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193932</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2626.7</v>
      </c>
      <c r="C4265" s="14" t="s">
        <v>672</v>
      </c>
      <c r="D4265" s="14" t="str">
        <f t="shared" si="65"/>
        <v>Error?</v>
      </c>
      <c r="E4265" s="810"/>
    </row>
    <row r="4266" spans="1:5" x14ac:dyDescent="0.2">
      <c r="A4266" s="91">
        <v>4205</v>
      </c>
      <c r="B4266" s="1231">
        <f>('FP Info 3'!F10)*100000</f>
        <v>403.40000000000003</v>
      </c>
      <c r="C4266" s="14" t="s">
        <v>672</v>
      </c>
      <c r="D4266" s="14" t="str">
        <f t="shared" si="65"/>
        <v>Error?</v>
      </c>
      <c r="E4266" s="810"/>
    </row>
    <row r="4267" spans="1:5" x14ac:dyDescent="0.2">
      <c r="A4267" s="91">
        <v>4206</v>
      </c>
      <c r="B4267" s="1231">
        <f>('FP Info 3'!H10)*100000</f>
        <v>48.7</v>
      </c>
      <c r="C4267" s="14" t="s">
        <v>672</v>
      </c>
      <c r="D4267" s="14" t="str">
        <f t="shared" si="65"/>
        <v>Error?</v>
      </c>
      <c r="E4267" s="810"/>
    </row>
    <row r="4268" spans="1:5" x14ac:dyDescent="0.2">
      <c r="A4268" s="91">
        <v>4207</v>
      </c>
      <c r="B4268" s="1231">
        <f>('FP Info 3'!J10)*100000</f>
        <v>3079</v>
      </c>
      <c r="C4268" s="14" t="s">
        <v>672</v>
      </c>
      <c r="D4268" s="14" t="str">
        <f t="shared" si="65"/>
        <v>Error?</v>
      </c>
    </row>
    <row r="4269" spans="1:5" x14ac:dyDescent="0.2">
      <c r="A4269" s="91">
        <v>4208</v>
      </c>
      <c r="B4269" s="1231">
        <f>'FP Info 3'!J16</f>
        <v>3379765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11302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7106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6583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122559940</v>
      </c>
      <c r="D4995" s="14" t="str">
        <f t="shared" si="77"/>
        <v>Error?</v>
      </c>
    </row>
    <row r="4996" spans="1:4" x14ac:dyDescent="0.2">
      <c r="A4996" s="91">
        <v>4935</v>
      </c>
      <c r="B4996" s="1231">
        <f>'FP Info 3'!H31</f>
        <v>8456635.8600000013</v>
      </c>
      <c r="D4996" s="14" t="str">
        <f t="shared" si="77"/>
        <v>Error?</v>
      </c>
    </row>
    <row r="4997" spans="1:4" x14ac:dyDescent="0.2">
      <c r="A4997" s="91">
        <v>4936</v>
      </c>
      <c r="B4997" s="1231">
        <f>'FP Info 3'!H37</f>
        <v>4540011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3119651</v>
      </c>
      <c r="D5061" s="14" t="str">
        <f t="shared" si="78"/>
        <v>Error?</v>
      </c>
    </row>
    <row r="5062" spans="1:4" x14ac:dyDescent="0.2">
      <c r="A5062" s="83">
        <v>5001</v>
      </c>
      <c r="D5062" s="14" t="str">
        <f t="shared" si="78"/>
        <v>OK</v>
      </c>
    </row>
    <row r="5063" spans="1:4" x14ac:dyDescent="0.2">
      <c r="A5063" s="55">
        <v>5002</v>
      </c>
      <c r="B5063" s="1231">
        <f>'Revenues 9-14'!C7</f>
        <v>320816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3440467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440168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440168</v>
      </c>
      <c r="C5071" s="14" t="s">
        <v>672</v>
      </c>
      <c r="D5071" s="14" t="str">
        <f t="shared" si="78"/>
        <v>Error?</v>
      </c>
    </row>
    <row r="5072" spans="1:4" x14ac:dyDescent="0.2">
      <c r="A5072" s="55">
        <v>5011</v>
      </c>
      <c r="B5072" s="1231">
        <f>'Revenues 9-14'!C20</f>
        <v>99024</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5884</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104908</v>
      </c>
      <c r="C5087" s="14" t="s">
        <v>672</v>
      </c>
      <c r="D5087" s="14" t="str">
        <f t="shared" si="78"/>
        <v>Error?</v>
      </c>
    </row>
    <row r="5088" spans="1:4" x14ac:dyDescent="0.2">
      <c r="A5088" s="55">
        <v>5027</v>
      </c>
      <c r="B5088" s="1231">
        <f>'Revenues 9-14'!C65</f>
        <v>6582</v>
      </c>
      <c r="D5088" s="14" t="str">
        <f t="shared" si="78"/>
        <v>Error?</v>
      </c>
    </row>
    <row r="5089" spans="1:4" x14ac:dyDescent="0.2">
      <c r="A5089" s="55">
        <v>5028</v>
      </c>
      <c r="B5089" s="1231">
        <f>'Revenues 9-14'!C66</f>
        <v>-4056</v>
      </c>
      <c r="D5089" s="14" t="str">
        <f t="shared" si="78"/>
        <v>Error?</v>
      </c>
    </row>
    <row r="5090" spans="1:4" x14ac:dyDescent="0.2">
      <c r="A5090" s="55">
        <v>5029</v>
      </c>
      <c r="B5090" s="1231">
        <f>'Revenues 9-14'!C67</f>
        <v>2526</v>
      </c>
      <c r="C5090" s="14" t="s">
        <v>672</v>
      </c>
      <c r="D5090" s="14" t="str">
        <f t="shared" si="78"/>
        <v>Error?</v>
      </c>
    </row>
    <row r="5091" spans="1:4" x14ac:dyDescent="0.2">
      <c r="A5091" s="55">
        <v>5030</v>
      </c>
      <c r="B5091" s="1231">
        <f>'Revenues 9-14'!C70</f>
        <v>1849</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101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64818</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15580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15580</v>
      </c>
      <c r="C5102" s="14" t="s">
        <v>672</v>
      </c>
      <c r="D5102" s="14" t="str">
        <f t="shared" si="78"/>
        <v>Error?</v>
      </c>
    </row>
    <row r="5103" spans="1:4" x14ac:dyDescent="0.2">
      <c r="A5103" s="55">
        <v>5042</v>
      </c>
      <c r="B5103" s="1231">
        <f>'Revenues 9-14'!C84</f>
        <v>32490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18340</v>
      </c>
      <c r="D5111" s="14" t="str">
        <f t="shared" si="78"/>
        <v>Error?</v>
      </c>
    </row>
    <row r="5112" spans="1:4" x14ac:dyDescent="0.2">
      <c r="A5112" s="55">
        <v>5051</v>
      </c>
      <c r="B5112" s="1231">
        <f>'Revenues 9-14'!C93</f>
        <v>50830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3305</v>
      </c>
      <c r="D5119" s="14" t="str">
        <f t="shared" ref="D5119:D5182" si="79">IF(ISBLANK(B5119),"OK",IF(A5119-B5119=0,"OK","Error?"))</f>
        <v>Error?</v>
      </c>
    </row>
    <row r="5120" spans="1:4" x14ac:dyDescent="0.2">
      <c r="A5120" s="55">
        <v>5059</v>
      </c>
      <c r="B5120" s="1231">
        <f>'Revenues 9-14'!C108</f>
        <v>217004</v>
      </c>
      <c r="C5120" s="14" t="s">
        <v>672</v>
      </c>
      <c r="D5120" s="14" t="str">
        <f t="shared" si="79"/>
        <v>Error?</v>
      </c>
    </row>
    <row r="5121" spans="1:4" x14ac:dyDescent="0.2">
      <c r="A5121" s="55">
        <v>5060</v>
      </c>
      <c r="B5121" s="1231">
        <f>'Revenues 9-14'!C109</f>
        <v>4336301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225474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225474</v>
      </c>
      <c r="C5132" s="14" t="s">
        <v>672</v>
      </c>
      <c r="D5132" s="14" t="str">
        <f t="shared" si="79"/>
        <v>Error?</v>
      </c>
    </row>
    <row r="5133" spans="1:4" x14ac:dyDescent="0.2">
      <c r="A5133" s="55">
        <v>5072</v>
      </c>
      <c r="B5133" s="1231">
        <f>'Revenues 9-14'!C124</f>
        <v>8693</v>
      </c>
      <c r="D5133" s="14" t="str">
        <f t="shared" si="79"/>
        <v>Error?</v>
      </c>
    </row>
    <row r="5134" spans="1:4" x14ac:dyDescent="0.2">
      <c r="A5134" s="55">
        <v>5073</v>
      </c>
      <c r="B5134" s="1231">
        <f>'Revenues 9-14'!C125</f>
        <v>63443</v>
      </c>
      <c r="D5134" s="14" t="str">
        <f t="shared" si="79"/>
        <v>Error?</v>
      </c>
    </row>
    <row r="5135" spans="1:4" x14ac:dyDescent="0.2">
      <c r="A5135" s="55">
        <v>5074</v>
      </c>
      <c r="B5135" s="1231">
        <f>'Revenues 9-14'!C126</f>
        <v>131544</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693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204373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574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86057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291004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516478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89060</v>
      </c>
      <c r="C5246" s="14" t="s">
        <v>672</v>
      </c>
      <c r="D5246" s="14" t="str">
        <f t="shared" si="80"/>
        <v>Error?</v>
      </c>
    </row>
    <row r="5247" spans="1:4" x14ac:dyDescent="0.2">
      <c r="A5247" s="55">
        <v>5186</v>
      </c>
      <c r="B5247" s="1231">
        <f>'Revenues 9-14'!C203</f>
        <v>78787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78787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192838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192838</v>
      </c>
      <c r="C5326" s="14" t="s">
        <v>672</v>
      </c>
      <c r="D5326" s="14" t="str">
        <f t="shared" si="82"/>
        <v>Error?</v>
      </c>
    </row>
    <row r="5327" spans="1:4" x14ac:dyDescent="0.2">
      <c r="A5327" s="55">
        <v>5266</v>
      </c>
      <c r="B5327" s="1231">
        <f>'Revenues 9-14'!C275</f>
        <v>5045617</v>
      </c>
      <c r="C5327" s="14" t="s">
        <v>672</v>
      </c>
      <c r="D5327" s="14" t="str">
        <f t="shared" si="82"/>
        <v>Error?</v>
      </c>
    </row>
    <row r="5328" spans="1:4" x14ac:dyDescent="0.2">
      <c r="A5328" s="55">
        <v>5267</v>
      </c>
      <c r="B5328" s="1231">
        <f>'Revenues 9-14'!D5</f>
        <v>473427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473427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146723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146723</v>
      </c>
      <c r="C5339" s="14" t="s">
        <v>672</v>
      </c>
      <c r="D5339" s="14" t="str">
        <f t="shared" si="82"/>
        <v>Error?</v>
      </c>
    </row>
    <row r="5340" spans="1:4" x14ac:dyDescent="0.2">
      <c r="A5340" s="55">
        <v>5279</v>
      </c>
      <c r="B5340" s="1231">
        <f>'Revenues 9-14'!D65</f>
        <v>3977</v>
      </c>
      <c r="D5340" s="14" t="str">
        <f t="shared" si="82"/>
        <v>Error?</v>
      </c>
    </row>
    <row r="5341" spans="1:4" x14ac:dyDescent="0.2">
      <c r="A5341" s="55">
        <v>5280</v>
      </c>
      <c r="B5341" s="1231">
        <f>'Revenues 9-14'!D66</f>
        <v>-3699</v>
      </c>
      <c r="D5341" s="14" t="str">
        <f t="shared" si="82"/>
        <v>Error?</v>
      </c>
    </row>
    <row r="5342" spans="1:4" x14ac:dyDescent="0.2">
      <c r="A5342" s="55">
        <v>5281</v>
      </c>
      <c r="B5342" s="1231">
        <f>'Revenues 9-14'!D67</f>
        <v>278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11872</v>
      </c>
      <c r="D5354" s="14" t="str">
        <f t="shared" si="82"/>
        <v>Error?</v>
      </c>
    </row>
    <row r="5355" spans="1:4" x14ac:dyDescent="0.2">
      <c r="A5355" s="55">
        <v>5294</v>
      </c>
      <c r="B5355" s="1231">
        <f>'Revenues 9-14'!D108</f>
        <v>36575</v>
      </c>
      <c r="C5355" s="14" t="s">
        <v>672</v>
      </c>
      <c r="D5355" s="14" t="str">
        <f t="shared" si="82"/>
        <v>Error?</v>
      </c>
    </row>
    <row r="5356" spans="1:4" x14ac:dyDescent="0.2">
      <c r="A5356" s="55">
        <v>5295</v>
      </c>
      <c r="B5356" s="1231">
        <f>'Revenues 9-14'!D109</f>
        <v>657003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657003</v>
      </c>
      <c r="C5508" s="14" t="s">
        <v>672</v>
      </c>
      <c r="D5508" s="14" t="str">
        <f t="shared" si="85"/>
        <v>Error?</v>
      </c>
    </row>
    <row r="5509" spans="1:4" x14ac:dyDescent="0.2">
      <c r="A5509" s="55">
        <v>5448</v>
      </c>
      <c r="B5509" s="1231">
        <f>'Revenues 9-14'!E5</f>
        <v>388579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388579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2175</v>
      </c>
      <c r="D5519" s="14" t="str">
        <f t="shared" si="85"/>
        <v>Error?</v>
      </c>
    </row>
    <row r="5520" spans="1:4" x14ac:dyDescent="0.2">
      <c r="A5520" s="55">
        <v>5459</v>
      </c>
      <c r="B5520" s="1231">
        <f>'Revenues 9-14'!E66</f>
        <v>-1662</v>
      </c>
      <c r="D5520" s="14" t="str">
        <f t="shared" si="85"/>
        <v>Error?</v>
      </c>
    </row>
    <row r="5521" spans="1:4" x14ac:dyDescent="0.2">
      <c r="A5521" s="55">
        <v>5460</v>
      </c>
      <c r="B5521" s="1231">
        <f>'Revenues 9-14'!E67</f>
        <v>513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23988</v>
      </c>
      <c r="C5526" s="14" t="s">
        <v>672</v>
      </c>
      <c r="D5526" s="14" t="str">
        <f t="shared" si="85"/>
        <v>Error?</v>
      </c>
    </row>
    <row r="5527" spans="1:4" x14ac:dyDescent="0.2">
      <c r="A5527" s="55">
        <v>5466</v>
      </c>
      <c r="B5527" s="1231">
        <f>'Revenues 9-14'!E109</f>
        <v>413080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413080</v>
      </c>
      <c r="C5552" s="14" t="s">
        <v>672</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-139373</v>
      </c>
      <c r="D5556" s="14" t="str">
        <f t="shared" si="85"/>
        <v>Error?</v>
      </c>
    </row>
    <row r="5557" spans="1:4" x14ac:dyDescent="0.2">
      <c r="A5557" s="55">
        <v>5496</v>
      </c>
      <c r="B5557" s="1231">
        <f>'Revenues 9-14'!F12</f>
        <v>-139373</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928</v>
      </c>
      <c r="D5580" s="14" t="str">
        <f t="shared" si="86"/>
        <v>Error?</v>
      </c>
    </row>
    <row r="5581" spans="1:4" x14ac:dyDescent="0.2">
      <c r="A5581" s="55">
        <v>5520</v>
      </c>
      <c r="B5581" s="1231">
        <f>'Revenues 9-14'!F66</f>
        <v>-1041</v>
      </c>
      <c r="D5581" s="14" t="str">
        <f t="shared" si="86"/>
        <v>Error?</v>
      </c>
    </row>
    <row r="5582" spans="1:4" x14ac:dyDescent="0.2">
      <c r="A5582" s="55">
        <v>5521</v>
      </c>
      <c r="B5582" s="1231">
        <f>'Revenues 9-14'!F67</f>
        <v>-113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200811</v>
      </c>
      <c r="C5587" s="14" t="s">
        <v>672</v>
      </c>
      <c r="D5587" s="14" t="str">
        <f t="shared" si="86"/>
        <v>Error?</v>
      </c>
    </row>
    <row r="5588" spans="1:4" x14ac:dyDescent="0.2">
      <c r="A5588" s="55">
        <v>5527</v>
      </c>
      <c r="B5588" s="1231">
        <f>'Revenues 9-14'!F109</f>
        <v>61325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91</v>
      </c>
      <c r="D5615" s="14" t="str">
        <f t="shared" si="86"/>
        <v>Error?</v>
      </c>
    </row>
    <row r="5616" spans="1:4" x14ac:dyDescent="0.2">
      <c r="A5616" s="83">
        <v>5555</v>
      </c>
      <c r="D5616" s="14" t="str">
        <f t="shared" si="86"/>
        <v>OK</v>
      </c>
    </row>
    <row r="5617" spans="1:4" x14ac:dyDescent="0.2">
      <c r="A5617" s="55">
        <v>5556</v>
      </c>
      <c r="B5617" s="1231">
        <f>'Revenues 9-14'!F152</f>
        <v>41808</v>
      </c>
      <c r="D5617" s="14" t="str">
        <f t="shared" si="86"/>
        <v>Error?</v>
      </c>
    </row>
    <row r="5618" spans="1:4" x14ac:dyDescent="0.2">
      <c r="A5618" s="55">
        <v>5557</v>
      </c>
      <c r="B5618" s="1231">
        <f>'Revenues 9-14'!F154</f>
        <v>41899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41899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41899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103224</v>
      </c>
      <c r="C5720" s="14" t="s">
        <v>672</v>
      </c>
      <c r="D5720" s="14" t="str">
        <f t="shared" si="88"/>
        <v>Error?</v>
      </c>
    </row>
    <row r="5721" spans="1:4" x14ac:dyDescent="0.2">
      <c r="A5721" s="55">
        <v>5660</v>
      </c>
      <c r="B5721" s="1231">
        <f>'Revenues 9-14'!G5</f>
        <v>147375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147375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39480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39480</v>
      </c>
      <c r="C5730" s="14" t="s">
        <v>672</v>
      </c>
      <c r="D5730" s="14" t="str">
        <f t="shared" si="88"/>
        <v>Error?</v>
      </c>
    </row>
    <row r="5731" spans="1:4" x14ac:dyDescent="0.2">
      <c r="A5731" s="55">
        <v>5670</v>
      </c>
      <c r="B5731" s="1231">
        <f>'Revenues 9-14'!G65</f>
        <v>321</v>
      </c>
      <c r="D5731" s="14" t="str">
        <f t="shared" si="88"/>
        <v>Error?</v>
      </c>
    </row>
    <row r="5732" spans="1:4" x14ac:dyDescent="0.2">
      <c r="A5732" s="55">
        <v>5671</v>
      </c>
      <c r="B5732" s="1231">
        <f>'Revenues 9-14'!G66</f>
        <v>-325</v>
      </c>
      <c r="D5732" s="14" t="str">
        <f t="shared" si="88"/>
        <v>Error?</v>
      </c>
    </row>
    <row r="5733" spans="1:4" x14ac:dyDescent="0.2">
      <c r="A5733" s="55">
        <v>5672</v>
      </c>
      <c r="B5733" s="1231">
        <f>'Revenues 9-14'!G67</f>
        <v>-4</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4946</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191797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2268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2268</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3495</v>
      </c>
      <c r="D5924" s="14" t="str">
        <f t="shared" si="91"/>
        <v>Error?</v>
      </c>
    </row>
    <row r="5925" spans="1:4" x14ac:dyDescent="0.2">
      <c r="A5925" s="55">
        <v>5864</v>
      </c>
      <c r="B5925" s="1231">
        <f>'Revenues 9-14'!I66</f>
        <v>-2901</v>
      </c>
      <c r="D5925" s="14" t="str">
        <f t="shared" si="91"/>
        <v>Error?</v>
      </c>
    </row>
    <row r="5926" spans="1:4" x14ac:dyDescent="0.2">
      <c r="A5926" s="55">
        <v>5865</v>
      </c>
      <c r="B5926" s="1231">
        <f>'Revenues 9-14'!I67</f>
        <v>594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3325</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6187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7</v>
      </c>
      <c r="D5993" s="14" t="str">
        <f t="shared" si="92"/>
        <v>Error?</v>
      </c>
    </row>
    <row r="5994" spans="1:4" x14ac:dyDescent="0.2">
      <c r="A5994" s="55">
        <v>5933</v>
      </c>
      <c r="B5994" s="1231">
        <f>'Revenues 9-14'!K66</f>
        <v>-23</v>
      </c>
      <c r="D5994" s="14" t="str">
        <f t="shared" si="92"/>
        <v>Error?</v>
      </c>
    </row>
    <row r="5995" spans="1:4" x14ac:dyDescent="0.2">
      <c r="A5995" s="55">
        <v>5934</v>
      </c>
      <c r="B5995" s="1231">
        <f>'Revenues 9-14'!K67</f>
        <v>-16</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-16</v>
      </c>
      <c r="C6023" s="14" t="s">
        <v>672</v>
      </c>
      <c r="D6023" s="14" t="str">
        <f t="shared" si="93"/>
        <v>Error?</v>
      </c>
    </row>
    <row r="6024" spans="1:5" x14ac:dyDescent="0.2">
      <c r="A6024" s="55">
        <v>5963</v>
      </c>
      <c r="B6024" s="1231">
        <f>'Revenues 9-14'!G109</f>
        <v>191797</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6187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62868</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8368</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503.52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800000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58570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10516</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2482</v>
      </c>
      <c r="D6113" s="14" t="str">
        <f t="shared" si="94"/>
        <v>Error?</v>
      </c>
      <c r="E6113" s="14" t="s">
        <v>209</v>
      </c>
    </row>
    <row r="6114" spans="1:5" x14ac:dyDescent="0.2">
      <c r="A6114">
        <v>6053</v>
      </c>
      <c r="B6114" s="1231">
        <f>'Assets-Liab 5-6'!D11</f>
        <v>18972</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800000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31067</v>
      </c>
      <c r="D6142" s="14" t="str">
        <f t="shared" si="94"/>
        <v>Error?</v>
      </c>
      <c r="E6142" s="14" t="s">
        <v>209</v>
      </c>
    </row>
    <row r="6143" spans="1:5" x14ac:dyDescent="0.2">
      <c r="A6143">
        <v>6082</v>
      </c>
      <c r="B6143" s="1231">
        <f>'Assets-Liab 5-6'!D27</f>
        <v>14131</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509282</v>
      </c>
      <c r="D6169" s="14" t="str">
        <f t="shared" si="95"/>
        <v>Error?</v>
      </c>
      <c r="E6169" s="14" t="s">
        <v>209</v>
      </c>
    </row>
    <row r="6170" spans="1:5" x14ac:dyDescent="0.2">
      <c r="A6170">
        <v>6109</v>
      </c>
      <c r="B6170" s="1231">
        <f>'Assets-Liab 5-6'!D30</f>
        <v>931</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21297</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-362897</v>
      </c>
      <c r="D6267" s="14" t="str">
        <f t="shared" si="96"/>
        <v>Error?</v>
      </c>
      <c r="E6267" s="14" t="s">
        <v>209</v>
      </c>
    </row>
    <row r="6268" spans="1:5" x14ac:dyDescent="0.2">
      <c r="A6268">
        <v>6207</v>
      </c>
      <c r="B6268" s="1231">
        <f>'Acct Summary 7-8'!D82</f>
        <v>-116473</v>
      </c>
      <c r="D6268" s="14" t="str">
        <f t="shared" si="96"/>
        <v>Error?</v>
      </c>
      <c r="E6268" s="14" t="s">
        <v>209</v>
      </c>
    </row>
    <row r="6269" spans="1:5" x14ac:dyDescent="0.2">
      <c r="A6269">
        <v>6208</v>
      </c>
      <c r="B6269" s="1231">
        <f>'Acct Summary 7-8'!E82</f>
        <v>31162</v>
      </c>
      <c r="D6269" s="14" t="str">
        <f t="shared" si="96"/>
        <v>Error?</v>
      </c>
      <c r="E6269" s="14" t="s">
        <v>209</v>
      </c>
    </row>
    <row r="6270" spans="1:5" x14ac:dyDescent="0.2">
      <c r="A6270">
        <v>6209</v>
      </c>
      <c r="B6270" s="1231">
        <f>'Acct Summary 7-8'!F82</f>
        <v>47219</v>
      </c>
      <c r="D6270" s="14" t="str">
        <f t="shared" si="96"/>
        <v>Error?</v>
      </c>
      <c r="E6270" s="14" t="s">
        <v>209</v>
      </c>
    </row>
    <row r="6271" spans="1:5" x14ac:dyDescent="0.2">
      <c r="A6271">
        <v>6210</v>
      </c>
      <c r="B6271" s="1231">
        <f>'Acct Summary 7-8'!G82</f>
        <v>208133</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-558813</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-16</v>
      </c>
      <c r="D6275" s="14" t="str">
        <f t="shared" si="97"/>
        <v>Error?</v>
      </c>
      <c r="E6275" s="14" t="s">
        <v>209</v>
      </c>
    </row>
    <row r="6276" spans="1:5" x14ac:dyDescent="0.2">
      <c r="A6276">
        <v>6215</v>
      </c>
      <c r="B6276" s="1231">
        <f>'Acct Summary 7-8'!C83</f>
        <v>-0.26800203532575184</v>
      </c>
      <c r="D6276" s="14" t="str">
        <f t="shared" si="97"/>
        <v>Error?</v>
      </c>
      <c r="E6276" s="14" t="s">
        <v>209</v>
      </c>
    </row>
    <row r="6277" spans="1:5" x14ac:dyDescent="0.2">
      <c r="A6277">
        <v>6216</v>
      </c>
      <c r="B6277" s="1231">
        <f>'Acct Summary 7-8'!D83</f>
        <v>-0.13901215235921907</v>
      </c>
      <c r="D6277" s="14" t="str">
        <f t="shared" si="97"/>
        <v>Error?</v>
      </c>
      <c r="E6277" s="14" t="s">
        <v>209</v>
      </c>
    </row>
    <row r="6278" spans="1:5" x14ac:dyDescent="0.2">
      <c r="A6278">
        <v>6217</v>
      </c>
      <c r="B6278" s="1231">
        <f>'Acct Summary 7-8'!E83</f>
        <v>5.3928516420663888E-2</v>
      </c>
      <c r="D6278" s="14" t="str">
        <f t="shared" si="97"/>
        <v>Error?</v>
      </c>
      <c r="E6278" s="14" t="s">
        <v>209</v>
      </c>
    </row>
    <row r="6279" spans="1:5" x14ac:dyDescent="0.2">
      <c r="A6279">
        <v>6218</v>
      </c>
      <c r="B6279" s="1231">
        <f>'Acct Summary 7-8'!F83</f>
        <v>0.19412674006528585</v>
      </c>
      <c r="D6279" s="14" t="str">
        <f t="shared" si="97"/>
        <v>Error?</v>
      </c>
      <c r="E6279" s="14" t="s">
        <v>209</v>
      </c>
    </row>
    <row r="6280" spans="1:5" x14ac:dyDescent="0.2">
      <c r="A6280">
        <v>6219</v>
      </c>
      <c r="B6280" s="1231">
        <f>'Acct Summary 7-8'!G83</f>
        <v>1.0164729439343623</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-0.59159818840502998</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-1.1602610587382161E-2</v>
      </c>
      <c r="D6284" s="14" t="str">
        <f t="shared" si="97"/>
        <v>Error?</v>
      </c>
      <c r="E6284" s="14" t="s">
        <v>209</v>
      </c>
    </row>
    <row r="6285" spans="1:5" x14ac:dyDescent="0.2">
      <c r="A6285">
        <v>6224</v>
      </c>
      <c r="B6285" s="1231">
        <f>'Acct Summary 7-8'!E37</f>
        <v>145950</v>
      </c>
      <c r="D6285" s="14" t="str">
        <f t="shared" si="97"/>
        <v>Error?</v>
      </c>
      <c r="E6285" s="14" t="s">
        <v>209</v>
      </c>
    </row>
    <row r="6286" spans="1:5" x14ac:dyDescent="0.2">
      <c r="A6286">
        <v>6225</v>
      </c>
      <c r="B6286" s="1231">
        <f>'Acct Summary 7-8'!E38</f>
        <v>4260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213699</v>
      </c>
      <c r="D6330" s="14" t="str">
        <f t="shared" si="97"/>
        <v>Error?</v>
      </c>
      <c r="E6330" s="14" t="s">
        <v>209</v>
      </c>
    </row>
    <row r="6331" spans="1:5" x14ac:dyDescent="0.2">
      <c r="A6331">
        <v>6270</v>
      </c>
      <c r="B6331" s="1231">
        <f>'Revenues 9-14'!D100</f>
        <v>24703</v>
      </c>
      <c r="D6331" s="14" t="str">
        <f t="shared" si="97"/>
        <v>Error?</v>
      </c>
      <c r="E6331" s="14" t="s">
        <v>209</v>
      </c>
    </row>
    <row r="6332" spans="1:5" x14ac:dyDescent="0.2">
      <c r="A6332">
        <v>6271</v>
      </c>
      <c r="B6332" s="1231">
        <f>'Revenues 9-14'!E100</f>
        <v>23988</v>
      </c>
      <c r="D6332" s="14" t="str">
        <f t="shared" si="97"/>
        <v>Error?</v>
      </c>
      <c r="E6332" s="14" t="s">
        <v>209</v>
      </c>
    </row>
    <row r="6333" spans="1:5" x14ac:dyDescent="0.2">
      <c r="A6333">
        <v>6272</v>
      </c>
      <c r="B6333" s="1231">
        <f>'Revenues 9-14'!F100</f>
        <v>200811</v>
      </c>
      <c r="D6333" s="14" t="str">
        <f t="shared" si="97"/>
        <v>Error?</v>
      </c>
      <c r="E6333" s="14" t="s">
        <v>209</v>
      </c>
    </row>
    <row r="6334" spans="1:5" x14ac:dyDescent="0.2">
      <c r="A6334">
        <v>6273</v>
      </c>
      <c r="B6334" s="1231">
        <f>'Revenues 9-14'!G100</f>
        <v>4946</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3325</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89060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83664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94959</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2200</v>
      </c>
      <c r="D6894" s="14" t="str">
        <f t="shared" si="106"/>
        <v>Error?</v>
      </c>
    </row>
    <row r="6895" spans="1:4" x14ac:dyDescent="0.2">
      <c r="A6895">
        <v>6834</v>
      </c>
      <c r="B6895" s="1231">
        <f>'Expenditures 15-22'!K29</f>
        <v>2200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5925</v>
      </c>
      <c r="D7073" s="14" t="str">
        <f t="shared" si="109"/>
        <v>Error?</v>
      </c>
    </row>
    <row r="7074" spans="1:4" x14ac:dyDescent="0.2">
      <c r="A7074">
        <v>7013</v>
      </c>
      <c r="B7074" s="1231">
        <f>'Expenditures 15-22'!K210</f>
        <v>5925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8604</v>
      </c>
      <c r="D7246" s="14" t="str">
        <f t="shared" si="112"/>
        <v>Error?</v>
      </c>
    </row>
    <row r="7247" spans="1:4" x14ac:dyDescent="0.2">
      <c r="A7247">
        <f t="shared" si="113"/>
        <v>7186</v>
      </c>
      <c r="B7247" s="1231">
        <f>'Expenditures 15-22'!E7</f>
        <v>578</v>
      </c>
      <c r="D7247" s="14" t="str">
        <f t="shared" si="112"/>
        <v>Error?</v>
      </c>
    </row>
    <row r="7248" spans="1:4" x14ac:dyDescent="0.2">
      <c r="A7248">
        <f t="shared" si="113"/>
        <v>7187</v>
      </c>
      <c r="B7248" s="1231">
        <f>'Expenditures 15-22'!F7</f>
        <v>2113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233203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145950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4260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320816</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350000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215000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32886</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61420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61420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2016-12-09T15:18:52Z</cp:lastPrinted>
  <dcterms:created xsi:type="dcterms:W3CDTF">2003-10-29T19:06:34Z</dcterms:created>
  <dcterms:modified xsi:type="dcterms:W3CDTF">2016-12-14T21:02:41Z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